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ate1904="1" filterPrivacy="1" codeName="ThisWorkbook" defaultThemeVersion="124226"/>
  <xr:revisionPtr revIDLastSave="0" documentId="13_ncr:1_{B06B6B68-CE49-47D9-90F9-136CD391FBD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DG DPGF" sheetId="12" r:id="rId1"/>
    <sheet name="LOT02" sheetId="6" r:id="rId2"/>
    <sheet name="diag" sheetId="1" state="hidden" r:id="rId3"/>
  </sheets>
  <definedNames>
    <definedName name="_xlnm.Print_Titles" localSheetId="1">'LOT02'!$1:$1</definedName>
    <definedName name="_xlnm.Print_Area" localSheetId="2">diag!$A$1:$Y$239</definedName>
    <definedName name="_xlnm.Print_Area" localSheetId="1">'LOT02'!$A$1:$S$41</definedName>
    <definedName name="_xlnm.Print_Area" localSheetId="0">'PDG DPGF'!$A$1:$T$26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" i="12" l="1"/>
  <c r="M39" i="6" l="1"/>
  <c r="S35" i="6"/>
  <c r="S34" i="6"/>
  <c r="S33" i="6"/>
  <c r="S32" i="6"/>
  <c r="A31" i="6"/>
  <c r="S30" i="6"/>
  <c r="S29" i="6"/>
  <c r="S28" i="6"/>
  <c r="S27" i="6"/>
  <c r="A26" i="6"/>
  <c r="S25" i="6"/>
  <c r="A24" i="6"/>
  <c r="A23" i="6"/>
  <c r="S22" i="6"/>
  <c r="S21" i="6"/>
  <c r="S20" i="6"/>
  <c r="S19" i="6"/>
  <c r="S18" i="6"/>
  <c r="A17" i="6"/>
  <c r="S16" i="6"/>
  <c r="S15" i="6"/>
  <c r="S14" i="6"/>
  <c r="S13" i="6"/>
  <c r="S12" i="6"/>
  <c r="S11" i="6"/>
  <c r="A10" i="6"/>
  <c r="S9" i="6"/>
  <c r="S8" i="6"/>
  <c r="S7" i="6"/>
  <c r="A6" i="6"/>
  <c r="A5" i="6"/>
  <c r="A4" i="6"/>
  <c r="A3" i="6"/>
  <c r="A2" i="6"/>
  <c r="S38" i="6" l="1"/>
  <c r="S39" i="6" l="1"/>
  <c r="S40" i="6"/>
  <c r="A7" i="6" l="1"/>
  <c r="A8" i="6" s="1"/>
  <c r="A9" i="6" s="1"/>
  <c r="A11" i="6" s="1"/>
  <c r="A12" i="6" s="1"/>
  <c r="A13" i="6" s="1"/>
  <c r="A14" i="6" s="1"/>
  <c r="A15" i="6" s="1"/>
  <c r="A16" i="6" s="1"/>
  <c r="A18" i="6" s="1"/>
  <c r="A19" i="6" s="1"/>
  <c r="A20" i="6" s="1"/>
  <c r="A21" i="6" s="1"/>
  <c r="A22" i="6" s="1"/>
  <c r="A25" i="6" s="1"/>
  <c r="A27" i="6" s="1"/>
  <c r="A28" i="6" s="1"/>
  <c r="A29" i="6" s="1"/>
  <c r="A30" i="6" s="1"/>
  <c r="A32" i="6" s="1"/>
  <c r="A33" i="6" s="1"/>
  <c r="A34" i="6" s="1"/>
  <c r="A35" i="6" s="1"/>
  <c r="A36" i="6" s="1"/>
  <c r="V87" i="1" l="1"/>
  <c r="V88" i="1"/>
  <c r="V89" i="1"/>
  <c r="V90" i="1"/>
  <c r="V91" i="1"/>
  <c r="V92" i="1"/>
  <c r="V93" i="1"/>
  <c r="V94" i="1"/>
  <c r="V95" i="1"/>
  <c r="V96" i="1"/>
  <c r="V97" i="1"/>
  <c r="V98" i="1"/>
  <c r="A38" i="1" l="1"/>
  <c r="U223" i="1" l="1"/>
  <c r="A201" i="1"/>
  <c r="A202" i="1"/>
  <c r="A203" i="1"/>
  <c r="V205" i="1"/>
  <c r="A165" i="1"/>
  <c r="A166" i="1"/>
  <c r="A167" i="1"/>
  <c r="A168" i="1"/>
  <c r="A169" i="1"/>
  <c r="A170" i="1"/>
  <c r="A171" i="1"/>
  <c r="U112" i="1"/>
  <c r="V210" i="1" l="1"/>
  <c r="V211" i="1"/>
  <c r="V212" i="1"/>
  <c r="V213" i="1"/>
  <c r="V215" i="1"/>
  <c r="V216" i="1"/>
  <c r="V217" i="1"/>
  <c r="V219" i="1"/>
  <c r="V220" i="1"/>
  <c r="V221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28" i="1"/>
  <c r="V229" i="1"/>
  <c r="V230" i="1"/>
  <c r="V231" i="1"/>
  <c r="V232" i="1"/>
  <c r="V117" i="1"/>
  <c r="V118" i="1"/>
  <c r="V119" i="1"/>
  <c r="V120" i="1"/>
  <c r="V121" i="1"/>
  <c r="A113" i="1"/>
  <c r="A114" i="1"/>
  <c r="A115" i="1"/>
  <c r="A117" i="1"/>
  <c r="A178" i="1"/>
  <c r="A179" i="1"/>
  <c r="A224" i="1"/>
  <c r="A225" i="1"/>
  <c r="A226" i="1"/>
  <c r="A228" i="1"/>
  <c r="A192" i="1"/>
  <c r="A194" i="1"/>
  <c r="A39" i="1"/>
  <c r="A27" i="1"/>
  <c r="A28" i="1"/>
  <c r="A30" i="1"/>
  <c r="A161" i="1"/>
  <c r="V165" i="1"/>
  <c r="V166" i="1"/>
  <c r="V167" i="1"/>
  <c r="V168" i="1"/>
  <c r="V169" i="1"/>
  <c r="V170" i="1"/>
  <c r="V171" i="1"/>
  <c r="V172" i="1"/>
  <c r="A233" i="1"/>
  <c r="A232" i="1"/>
  <c r="V238" i="1"/>
  <c r="V236" i="1"/>
  <c r="V239" i="1"/>
  <c r="A239" i="1"/>
  <c r="V237" i="1"/>
  <c r="V235" i="1"/>
  <c r="A235" i="1"/>
  <c r="V234" i="1"/>
  <c r="T173" i="1"/>
  <c r="V173" i="1" s="1"/>
  <c r="A163" i="1"/>
  <c r="A162" i="1"/>
  <c r="R170" i="1"/>
  <c r="R169" i="1"/>
  <c r="R168" i="1"/>
  <c r="R167" i="1"/>
  <c r="V164" i="1"/>
  <c r="T153" i="1"/>
  <c r="T152" i="1"/>
  <c r="T140" i="1"/>
  <c r="T134" i="1"/>
  <c r="T135" i="1"/>
  <c r="Y230" i="1" l="1"/>
  <c r="Y160" i="1"/>
  <c r="V155" i="1"/>
  <c r="U154" i="1"/>
  <c r="V154" i="1" s="1"/>
  <c r="U153" i="1"/>
  <c r="U152" i="1"/>
  <c r="R151" i="1"/>
  <c r="A151" i="1"/>
  <c r="R150" i="1"/>
  <c r="V153" i="1" s="1"/>
  <c r="A150" i="1"/>
  <c r="R149" i="1"/>
  <c r="A149" i="1"/>
  <c r="A148" i="1"/>
  <c r="V147" i="1"/>
  <c r="A147" i="1"/>
  <c r="V146" i="1"/>
  <c r="A146" i="1"/>
  <c r="V145" i="1"/>
  <c r="A145" i="1"/>
  <c r="V144" i="1"/>
  <c r="A143" i="1"/>
  <c r="R142" i="1"/>
  <c r="V140" i="1" s="1"/>
  <c r="A142" i="1"/>
  <c r="A141" i="1"/>
  <c r="V139" i="1"/>
  <c r="V138" i="1"/>
  <c r="A138" i="1"/>
  <c r="V137" i="1"/>
  <c r="A137" i="1"/>
  <c r="V136" i="1"/>
  <c r="A136" i="1"/>
  <c r="R132" i="1"/>
  <c r="V135" i="1" s="1"/>
  <c r="R131" i="1"/>
  <c r="R130" i="1"/>
  <c r="V134" i="1" s="1"/>
  <c r="R129" i="1"/>
  <c r="V127" i="1"/>
  <c r="A127" i="1"/>
  <c r="V126" i="1"/>
  <c r="V125" i="1"/>
  <c r="V124" i="1"/>
  <c r="V123" i="1"/>
  <c r="A122" i="1"/>
  <c r="A121" i="1"/>
  <c r="V223" i="1"/>
  <c r="U218" i="1"/>
  <c r="V218" i="1" s="1"/>
  <c r="T204" i="1"/>
  <c r="O202" i="1"/>
  <c r="I201" i="1"/>
  <c r="O201" i="1" s="1"/>
  <c r="R194" i="1"/>
  <c r="A185" i="1"/>
  <c r="A186" i="1"/>
  <c r="A187" i="1"/>
  <c r="A188" i="1"/>
  <c r="Q186" i="1"/>
  <c r="Q185" i="1"/>
  <c r="A229" i="1"/>
  <c r="V227" i="1"/>
  <c r="V226" i="1"/>
  <c r="V225" i="1"/>
  <c r="V224" i="1"/>
  <c r="V222" i="1"/>
  <c r="A222" i="1"/>
  <c r="A221" i="1"/>
  <c r="A220" i="1"/>
  <c r="A219" i="1"/>
  <c r="A217" i="1"/>
  <c r="A216" i="1"/>
  <c r="R215" i="1"/>
  <c r="A215" i="1"/>
  <c r="U214" i="1"/>
  <c r="V214" i="1" s="1"/>
  <c r="A213" i="1"/>
  <c r="A212" i="1"/>
  <c r="V209" i="1"/>
  <c r="V208" i="1"/>
  <c r="A208" i="1"/>
  <c r="V207" i="1"/>
  <c r="A207" i="1"/>
  <c r="A199" i="1"/>
  <c r="Y189" i="1"/>
  <c r="A191" i="1"/>
  <c r="V184" i="1"/>
  <c r="V183" i="1"/>
  <c r="A183" i="1"/>
  <c r="V182" i="1"/>
  <c r="A182" i="1"/>
  <c r="V181" i="1"/>
  <c r="V180" i="1"/>
  <c r="A180" i="1"/>
  <c r="R224" i="1" l="1"/>
  <c r="V204" i="1"/>
  <c r="Y211" i="1"/>
  <c r="V152" i="1"/>
  <c r="Y119" i="1" s="1"/>
  <c r="R219" i="1"/>
  <c r="T206" i="1"/>
  <c r="V206" i="1" s="1"/>
  <c r="R187" i="1"/>
  <c r="R203" i="1"/>
  <c r="Y177" i="1"/>
  <c r="A156" i="1"/>
  <c r="A159" i="1"/>
  <c r="V6" i="1"/>
  <c r="V7" i="1"/>
  <c r="V8" i="1"/>
  <c r="A102" i="1"/>
  <c r="A104" i="1"/>
  <c r="A105" i="1"/>
  <c r="A106" i="1"/>
  <c r="A108" i="1"/>
  <c r="A109" i="1"/>
  <c r="A110" i="1"/>
  <c r="A111" i="1"/>
  <c r="A31" i="1"/>
  <c r="Y196" i="1" l="1"/>
  <c r="Y175" i="1" s="1"/>
  <c r="V27" i="1"/>
  <c r="V28" i="1"/>
  <c r="V29" i="1"/>
  <c r="V31" i="1"/>
  <c r="V113" i="1" l="1"/>
  <c r="V114" i="1"/>
  <c r="V115" i="1"/>
  <c r="V116" i="1"/>
  <c r="A19" i="1" l="1"/>
  <c r="A24" i="1"/>
  <c r="A25" i="1"/>
  <c r="V26" i="1"/>
  <c r="Y22" i="1" s="1"/>
  <c r="V25" i="1"/>
  <c r="V19" i="1"/>
  <c r="A101" i="1"/>
  <c r="Y158" i="1" l="1"/>
  <c r="U103" i="1"/>
  <c r="R104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73" i="1"/>
  <c r="A48" i="1"/>
  <c r="A40" i="1"/>
  <c r="A41" i="1"/>
  <c r="A42" i="1"/>
  <c r="A43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73" i="1"/>
  <c r="R66" i="1"/>
  <c r="O62" i="1"/>
  <c r="O66" i="1" s="1"/>
  <c r="T72" i="1" s="1"/>
  <c r="V72" i="1" s="1"/>
  <c r="M65" i="1"/>
  <c r="P65" i="1" s="1"/>
  <c r="M64" i="1"/>
  <c r="P64" i="1" s="1"/>
  <c r="M63" i="1"/>
  <c r="M62" i="1"/>
  <c r="M60" i="1"/>
  <c r="P60" i="1" s="1"/>
  <c r="M59" i="1"/>
  <c r="P59" i="1" s="1"/>
  <c r="M58" i="1"/>
  <c r="P58" i="1" s="1"/>
  <c r="M57" i="1"/>
  <c r="M56" i="1"/>
  <c r="M61" i="1"/>
  <c r="Q61" i="1" s="1"/>
  <c r="M55" i="1"/>
  <c r="M51" i="1"/>
  <c r="Q51" i="1" s="1"/>
  <c r="Q66" i="1" s="1"/>
  <c r="V70" i="1" s="1"/>
  <c r="P54" i="1"/>
  <c r="P53" i="1"/>
  <c r="M50" i="1"/>
  <c r="R30" i="1"/>
  <c r="Q42" i="1"/>
  <c r="Q41" i="1"/>
  <c r="Q39" i="1"/>
  <c r="R43" i="1" l="1"/>
  <c r="M66" i="1"/>
  <c r="T69" i="1" s="1"/>
  <c r="R113" i="1" s="1"/>
  <c r="P66" i="1"/>
  <c r="T71" i="1" s="1"/>
  <c r="V71" i="1" l="1"/>
  <c r="R108" i="1"/>
  <c r="V69" i="1"/>
  <c r="V112" i="1" l="1"/>
  <c r="V111" i="1"/>
  <c r="V110" i="1"/>
  <c r="V109" i="1"/>
  <c r="V108" i="1"/>
  <c r="V107" i="1"/>
  <c r="V106" i="1"/>
  <c r="V105" i="1"/>
  <c r="V103" i="1"/>
  <c r="A97" i="1"/>
  <c r="A96" i="1"/>
  <c r="A89" i="1"/>
  <c r="V86" i="1"/>
  <c r="A85" i="1"/>
  <c r="V83" i="1"/>
  <c r="V82" i="1"/>
  <c r="V81" i="1"/>
  <c r="V80" i="1"/>
  <c r="V79" i="1"/>
  <c r="V78" i="1"/>
  <c r="A78" i="1"/>
  <c r="V77" i="1"/>
  <c r="V76" i="1"/>
  <c r="V75" i="1"/>
  <c r="A74" i="1"/>
  <c r="V37" i="1"/>
  <c r="Y33" i="1" s="1"/>
  <c r="A36" i="1"/>
  <c r="A35" i="1"/>
  <c r="V5" i="1"/>
  <c r="V4" i="1"/>
  <c r="V10" i="1"/>
  <c r="V9" i="1"/>
  <c r="V18" i="1"/>
  <c r="V17" i="1"/>
  <c r="V16" i="1"/>
  <c r="V15" i="1"/>
  <c r="V14" i="1"/>
  <c r="V13" i="1"/>
  <c r="V12" i="1"/>
  <c r="Z7" i="1" l="1"/>
  <c r="Z4" i="1"/>
  <c r="Y3" i="1"/>
  <c r="Y45" i="1"/>
  <c r="Y100" i="1"/>
  <c r="A4" i="1"/>
  <c r="A5" i="1" s="1"/>
  <c r="A6" i="1" l="1"/>
  <c r="Y20" i="1"/>
  <c r="A26" i="1" l="1"/>
  <c r="A29" i="1" s="1"/>
  <c r="A37" i="1" s="1"/>
  <c r="A68" i="1" l="1"/>
  <c r="A69" i="1" s="1"/>
  <c r="A70" i="1" l="1"/>
  <c r="A71" i="1" l="1"/>
  <c r="A72" i="1" l="1"/>
  <c r="A75" i="1" s="1"/>
  <c r="A76" i="1" s="1"/>
  <c r="A77" i="1" s="1"/>
  <c r="A79" i="1" s="1"/>
  <c r="A80" i="1" s="1"/>
  <c r="A81" i="1" s="1"/>
  <c r="A82" i="1" s="1"/>
  <c r="A83" i="1" s="1"/>
  <c r="A86" i="1" s="1"/>
  <c r="A87" i="1" s="1"/>
  <c r="A88" i="1" s="1"/>
  <c r="A90" i="1" s="1"/>
  <c r="A91" i="1" s="1"/>
  <c r="A92" i="1" s="1"/>
  <c r="A93" i="1" s="1"/>
  <c r="A94" i="1" s="1"/>
  <c r="A95" i="1" s="1"/>
  <c r="A98" i="1" s="1"/>
  <c r="A103" i="1" l="1"/>
  <c r="A107" i="1" l="1"/>
  <c r="A112" i="1" l="1"/>
  <c r="A116" i="1" l="1"/>
  <c r="A123" i="1" l="1"/>
  <c r="A124" i="1" l="1"/>
  <c r="A125" i="1" s="1"/>
  <c r="A126" i="1" s="1"/>
  <c r="A134" i="1" s="1"/>
  <c r="A135" i="1" s="1"/>
  <c r="A139" i="1" s="1"/>
  <c r="A140" i="1" s="1"/>
  <c r="A144" i="1" s="1"/>
  <c r="A152" i="1" s="1"/>
  <c r="A153" i="1" s="1"/>
  <c r="A154" i="1" s="1"/>
  <c r="A155" i="1" s="1"/>
  <c r="A193" i="1" l="1"/>
  <c r="A164" i="1"/>
  <c r="A172" i="1" s="1"/>
  <c r="A173" i="1" s="1"/>
  <c r="A181" i="1" l="1"/>
  <c r="A184" i="1" s="1"/>
  <c r="A200" i="1" s="1"/>
  <c r="A204" i="1" l="1"/>
  <c r="A205" i="1" s="1"/>
  <c r="A206" i="1" s="1"/>
  <c r="A209" i="1" s="1"/>
  <c r="A214" i="1" s="1"/>
  <c r="A218" i="1" s="1"/>
  <c r="A223" i="1" s="1"/>
  <c r="A227" i="1" l="1"/>
  <c r="A234" i="1" s="1"/>
  <c r="A236" i="1" s="1"/>
  <c r="A237" i="1" s="1"/>
  <c r="A238" i="1" s="1"/>
</calcChain>
</file>

<file path=xl/sharedStrings.xml><?xml version="1.0" encoding="utf-8"?>
<sst xmlns="http://schemas.openxmlformats.org/spreadsheetml/2006/main" count="460" uniqueCount="235">
  <si>
    <t>Branchement électrique</t>
  </si>
  <si>
    <t xml:space="preserve"> - Amenée du matériel et installation</t>
  </si>
  <si>
    <t>Forfait</t>
  </si>
  <si>
    <t xml:space="preserve"> - Location mensuelle et consommation</t>
  </si>
  <si>
    <t>Mois</t>
  </si>
  <si>
    <t xml:space="preserve"> - Dépose et repli en fin de travaux</t>
  </si>
  <si>
    <t>Branchement d'eau</t>
  </si>
  <si>
    <t>Panneau de chantier</t>
  </si>
  <si>
    <t xml:space="preserve"> - Fourniture, amenée à pied d'œuvre et installation</t>
  </si>
  <si>
    <t xml:space="preserve"> - Entretien pendant la durée des travaux</t>
  </si>
  <si>
    <t xml:space="preserve"> - Dépose et transport retour en fin de chantier</t>
  </si>
  <si>
    <t>Constat des lieux</t>
  </si>
  <si>
    <t>Isolation de la zone de travaux par cloisons étanches</t>
  </si>
  <si>
    <t>3.3.1</t>
  </si>
  <si>
    <t>PETITS OUVRAGES DANS LES MAÇONNERIES</t>
  </si>
  <si>
    <t>entailles, tranchées, trous, descellements, scellements et raccords</t>
  </si>
  <si>
    <t>UMO</t>
  </si>
  <si>
    <t>U</t>
  </si>
  <si>
    <t>3.1</t>
  </si>
  <si>
    <t>REPRISE DES ENDUITS ET DECORS PLATRE</t>
  </si>
  <si>
    <t>Purge et restauration compris échafaudages, agrès et protections nécessaires</t>
  </si>
  <si>
    <t>3.2</t>
  </si>
  <si>
    <t>N°</t>
  </si>
  <si>
    <t>Unité</t>
  </si>
  <si>
    <t>P.U.</t>
  </si>
  <si>
    <t>Montant</t>
  </si>
  <si>
    <t>m2</t>
  </si>
  <si>
    <t>ml</t>
  </si>
  <si>
    <t>forfait</t>
  </si>
  <si>
    <t>Constat, inventaire, dépose et transport à l'atelier compris fermeture provisoire</t>
  </si>
  <si>
    <t>vantaux</t>
  </si>
  <si>
    <t xml:space="preserve">Désassemblage de la menuiserie et restauration en atelier (recalage des vantaux, remplacement des jets d'eau, greffes et renforts à la demande) </t>
  </si>
  <si>
    <t>Dépose repose des éléments de serrurerie compris révision (crémone complète avec tous les accessoires + paumelles et gâches) travaux de dorure et laque sur l'ensemble des éléments</t>
  </si>
  <si>
    <t>châssis</t>
  </si>
  <si>
    <t>Travaux sur le vitrage</t>
  </si>
  <si>
    <t>Dépose des verres en conservation compris nettoyage des feuillures</t>
  </si>
  <si>
    <t>unité</t>
  </si>
  <si>
    <t>repose des verres neufs et anciens compris mastic</t>
  </si>
  <si>
    <t>filtre UV</t>
  </si>
  <si>
    <t>Repose sur le site compris réglage, mise en jeu menuiserie serrurerie</t>
  </si>
  <si>
    <t>Dépose fermetures provisoires</t>
  </si>
  <si>
    <t>Constat, inventaire, dépose et transport à l'atelier</t>
  </si>
  <si>
    <t>ens.</t>
  </si>
  <si>
    <t xml:space="preserve">Désassemblage de la menuiserie et restauration en atelier (recalage des vantaux, flipots et bouchons) </t>
  </si>
  <si>
    <t>Dépose repose des éléments de serrurerie compris révision (paumelles) et dorure</t>
  </si>
  <si>
    <t xml:space="preserve">verrous compris dorure </t>
  </si>
  <si>
    <t>gâches des verrous compris dorure</t>
  </si>
  <si>
    <t>poignées de manœuvre compris dorure</t>
  </si>
  <si>
    <t>griffes compris dorure</t>
  </si>
  <si>
    <t>pattes compris dorure</t>
  </si>
  <si>
    <t>RESTAURATION DES LAMBRIS, EBRASEMENTS DE BAIES ET PANNEAUX MENUISES</t>
  </si>
  <si>
    <t>FENETRES ET PERCEMENTS DANS OUVRAGES BOIS</t>
  </si>
  <si>
    <t>Pour logement d’appareillages électrique</t>
  </si>
  <si>
    <t>PEINTURE A LA COLLE SUR SUPPORT PLATRE</t>
  </si>
  <si>
    <t>Plafonds plans et gorges sculptées en plâtre ancien brut</t>
  </si>
  <si>
    <t>PEINTURE A LA COLLE SUR SUPPORT BOIS</t>
  </si>
  <si>
    <t>3.3</t>
  </si>
  <si>
    <t>DEGAGEMENT, NETTOYAGE ET RESTAURATION D'ANCIENNE PEINTURE</t>
  </si>
  <si>
    <t xml:space="preserve">Sur lambris, portes et plinthes en bois recouverts de peinture </t>
  </si>
  <si>
    <t xml:space="preserve">Les peintures à la colle sur lambris et portes </t>
  </si>
  <si>
    <t>INSTALLATION ELECTRIQUE</t>
  </si>
  <si>
    <t>Dépose de l'installation existante, fourniture et pose de l'installation neuve</t>
  </si>
  <si>
    <t xml:space="preserve"> - Neutralisation et dépose de l'installation existante</t>
  </si>
  <si>
    <t xml:space="preserve"> - Tableau de distribution tout équipé</t>
  </si>
  <si>
    <t xml:space="preserve"> - Raccordement entre l'armoire électrique et le tableau de distribution</t>
  </si>
  <si>
    <t>ECLAIRAGE DE SECURITE</t>
  </si>
  <si>
    <t>Par bloc d’éclairage de sécurité, alimenté sur source centrale</t>
  </si>
  <si>
    <t xml:space="preserve"> - Bloc de sécurité, compris pictogramme</t>
  </si>
  <si>
    <t>Détecteurs d'incendie, déclencheur manuel et sirène d'alarme</t>
  </si>
  <si>
    <t xml:space="preserve"> - Détecteur d'incendie</t>
  </si>
  <si>
    <t xml:space="preserve"> - Déclencheur manuel</t>
  </si>
  <si>
    <t xml:space="preserve"> - sirène d'alarme</t>
  </si>
  <si>
    <t xml:space="preserve"> - Raccordement sur le système existant</t>
  </si>
  <si>
    <t>Désignations des Ouvrages</t>
  </si>
  <si>
    <t>N° CCTP</t>
  </si>
  <si>
    <t>Remplacement à l'identique d'éléments de serrurerie compris pose</t>
  </si>
  <si>
    <t>MACONNERIE</t>
  </si>
  <si>
    <t>PLATRERIE</t>
  </si>
  <si>
    <t xml:space="preserve"> - salle du RDC</t>
  </si>
  <si>
    <t>M2</t>
  </si>
  <si>
    <t>surface :</t>
  </si>
  <si>
    <t>+</t>
  </si>
  <si>
    <t>x</t>
  </si>
  <si>
    <t>=</t>
  </si>
  <si>
    <t xml:space="preserve">   * ajouter seuil portes</t>
  </si>
  <si>
    <t>total</t>
  </si>
  <si>
    <t>DALLAGE A CABOCHON</t>
  </si>
  <si>
    <t>ML</t>
  </si>
  <si>
    <t xml:space="preserve"> - UMO pour accompagnement des autres corps d'état</t>
  </si>
  <si>
    <t>Elévation Nord</t>
  </si>
  <si>
    <t>Révision des lambris de hauteur (re positionnement, re fixation, flipots et bouchons à la demande)</t>
  </si>
  <si>
    <t xml:space="preserve"> - dont porte 1,00 x 2,15</t>
  </si>
  <si>
    <t>portes</t>
  </si>
  <si>
    <t>vitrage</t>
  </si>
  <si>
    <t>Elévation Sud</t>
  </si>
  <si>
    <t xml:space="preserve"> - sous allège</t>
  </si>
  <si>
    <t xml:space="preserve"> - au droit du retour</t>
  </si>
  <si>
    <t>Elévation Est</t>
  </si>
  <si>
    <t xml:space="preserve"> - dont porte 1,85 x 2,50</t>
  </si>
  <si>
    <t>fois</t>
  </si>
  <si>
    <t xml:space="preserve"> - déduire élément à restituer</t>
  </si>
  <si>
    <t>resti-
tution</t>
  </si>
  <si>
    <t>Plinthe</t>
  </si>
  <si>
    <t>Elévation Ouest</t>
  </si>
  <si>
    <t xml:space="preserve"> - complément dans ébrasement de la fenêtre</t>
  </si>
  <si>
    <t xml:space="preserve">             * au dessus de la porte</t>
  </si>
  <si>
    <t>totaux</t>
  </si>
  <si>
    <t>Révision</t>
  </si>
  <si>
    <t>Restitution de lambris à l'identique</t>
  </si>
  <si>
    <t>LES VOLETS INTERIEURS</t>
  </si>
  <si>
    <t>Révision en place sans dépose</t>
  </si>
  <si>
    <t>PM</t>
  </si>
  <si>
    <t>Plinthes à neuf à l'identique</t>
  </si>
  <si>
    <t>reprendre surface plafond</t>
  </si>
  <si>
    <t>(récupéré)</t>
  </si>
  <si>
    <t>reprendre surface de lambris et portes</t>
  </si>
  <si>
    <t>Sur lambris, portes et plinthes en bois neuf</t>
  </si>
  <si>
    <t>MENUISERIE</t>
  </si>
  <si>
    <t>PEINTURE</t>
  </si>
  <si>
    <t>ELECTRICITE</t>
  </si>
  <si>
    <t xml:space="preserve"> - SALLE D'ATTENTE -</t>
  </si>
  <si>
    <t xml:space="preserve"> - VESTIBULE -</t>
  </si>
  <si>
    <t>LE CHASSIS VITRE</t>
  </si>
  <si>
    <t>surface</t>
  </si>
  <si>
    <t>attente</t>
  </si>
  <si>
    <t>vestibule</t>
  </si>
  <si>
    <t>escalier</t>
  </si>
  <si>
    <t>prise</t>
  </si>
  <si>
    <t>interrupteur à clé</t>
  </si>
  <si>
    <t>projecteur à découpe</t>
  </si>
  <si>
    <t>lampe quinquet</t>
  </si>
  <si>
    <t xml:space="preserve">   * Prise électrique 16A type "Art à peindre de chez Arnould"</t>
  </si>
  <si>
    <t xml:space="preserve">   * Interrupteur à clé</t>
  </si>
  <si>
    <t xml:space="preserve"> - Appareillage</t>
  </si>
  <si>
    <t xml:space="preserve"> - Raccordement de la source centrale au tableau fourni ci-avant</t>
  </si>
  <si>
    <t>bloc de sécurité</t>
  </si>
  <si>
    <t>détecteur incendie</t>
  </si>
  <si>
    <t>déclencheur manuel</t>
  </si>
  <si>
    <t>3.9.4</t>
  </si>
  <si>
    <t>RESTAURATION ET RESTITUTION DE LETTRAGE</t>
  </si>
  <si>
    <t>Lettres spaltées ou ombrées comprenant; tracé, travaux préparatoires et finition</t>
  </si>
  <si>
    <t xml:space="preserve"> - hauteur jusqu'à 12cm</t>
  </si>
  <si>
    <t xml:space="preserve"> * salle d'attente</t>
  </si>
  <si>
    <t>ens</t>
  </si>
  <si>
    <t xml:space="preserve">   * lampe à quinquet</t>
  </si>
  <si>
    <t xml:space="preserve">   * projecteur à découpe</t>
  </si>
  <si>
    <t>Qtés</t>
  </si>
  <si>
    <t>ENS</t>
  </si>
  <si>
    <t xml:space="preserve"> - VESTIBULE DU 1er ETAGE -</t>
  </si>
  <si>
    <t>NETTOYAGE ET REPARATION DU SOL</t>
  </si>
  <si>
    <t>Compris rejointoiement</t>
  </si>
  <si>
    <t xml:space="preserve"> - au droit des portes</t>
  </si>
  <si>
    <t>moy</t>
  </si>
  <si>
    <t>reprendre surface de sol</t>
  </si>
  <si>
    <t>Dépose pour révision et passage des gaines électriques compris repose (50%)</t>
  </si>
  <si>
    <t>surface totale</t>
  </si>
  <si>
    <t xml:space="preserve"> - déduire porte</t>
  </si>
  <si>
    <t>reprendre surface de lambris et portes 10% à neuf</t>
  </si>
  <si>
    <t>reprendre surface de lambris et portes 90%</t>
  </si>
  <si>
    <t xml:space="preserve">   * lanterne</t>
  </si>
  <si>
    <t>Base vie comprenant local vestiaire, réfectoire et sanitaire</t>
  </si>
  <si>
    <t>Dépose pour révision, remplacement, restitution et passage des gaines électriques compris repose</t>
  </si>
  <si>
    <t>TOTAUX</t>
  </si>
  <si>
    <t>Maître d’ouvrage :</t>
  </si>
  <si>
    <t>Etablissement public du château de Fontainebleau</t>
  </si>
  <si>
    <t>Château de Fontainebleau</t>
  </si>
  <si>
    <t>77300 Fontainebleau</t>
  </si>
  <si>
    <t>DEPARTEMENT</t>
  </si>
  <si>
    <t>LOCALITE</t>
  </si>
  <si>
    <t>Seine et Marne</t>
  </si>
  <si>
    <t>Fontainebleau</t>
  </si>
  <si>
    <t>MAITRE D'ŒUVRE</t>
  </si>
  <si>
    <t>Architecte A.C.M.H.</t>
  </si>
  <si>
    <t xml:space="preserve">Economiste </t>
  </si>
  <si>
    <t>Patrick PONSOT</t>
  </si>
  <si>
    <t xml:space="preserve">Cabinet FRANCOIS </t>
  </si>
  <si>
    <t>14, rue de Queuleu</t>
  </si>
  <si>
    <t>57070 Metz</t>
  </si>
  <si>
    <t>Téléphone : 02.54.74.70.33</t>
  </si>
  <si>
    <t>Téléphone : 03.87.36.82.75</t>
  </si>
  <si>
    <t xml:space="preserve"> - nettoyage et encaustique</t>
  </si>
  <si>
    <t>Réparation de plafond plâtre, compris raccrochage</t>
  </si>
  <si>
    <t xml:space="preserve"> - Câblage pour distribution des appareils, compris gaine aiguilletée. 3x16mm²</t>
  </si>
  <si>
    <t xml:space="preserve"> - Alimentation des appareils par câblage résistant au feu</t>
  </si>
  <si>
    <t>Panneau devant porte</t>
  </si>
  <si>
    <t>DETECTION INCENDIE</t>
  </si>
  <si>
    <t xml:space="preserve"> - INSTALLATION DE CHANTIER -</t>
  </si>
  <si>
    <t>Ensemble HT</t>
  </si>
  <si>
    <t>Révision des portes et/ou condamnation</t>
  </si>
  <si>
    <t>3.1.1</t>
  </si>
  <si>
    <t>EDIFICE</t>
  </si>
  <si>
    <t>Château</t>
  </si>
  <si>
    <t>direction@cabinetponsot.fr</t>
  </si>
  <si>
    <t>contact@cabinetvmh.com</t>
  </si>
  <si>
    <r>
      <t>OPERATION :</t>
    </r>
    <r>
      <rPr>
        <sz val="10"/>
        <rFont val="Arial"/>
        <family val="2"/>
      </rPr>
      <t xml:space="preserve"> Restauration de la porte égyptienne</t>
    </r>
  </si>
  <si>
    <t>Total H.T.</t>
  </si>
  <si>
    <t>Total T.T.C.</t>
  </si>
  <si>
    <t>T.V.A. 20,00 %</t>
  </si>
  <si>
    <t xml:space="preserve">20, rue Porte Côté </t>
  </si>
  <si>
    <t>41005 Blois</t>
  </si>
  <si>
    <t>Quantités</t>
  </si>
  <si>
    <t>AUVENT METALLIQUE</t>
  </si>
  <si>
    <t>à la charge du lot couverture</t>
  </si>
  <si>
    <t xml:space="preserve">Réfection de la couverture en plomb </t>
  </si>
  <si>
    <t>Décapage, sablage de l'ensemble des fers compris toutes sujétions pour présence de plomb</t>
  </si>
  <si>
    <t>Finition : 2 couches de peinture RAL au choix de l'ACMH</t>
  </si>
  <si>
    <t>RESTAURATION DE LA PORTE EN FONTE</t>
  </si>
  <si>
    <t>avec dépose intégrale et restauration en atelier</t>
  </si>
  <si>
    <t>Dépose de la porte compris bâti</t>
  </si>
  <si>
    <t>Protection et transport en atelier</t>
  </si>
  <si>
    <t>Restauration des fers et organes d'ouverture comprenant désassemblage partiel, compléments à neuf pour éléments manquants, remplacement des éléments défectueux, redressement, etc…</t>
  </si>
  <si>
    <t>Modifications en partie basse avec remplacement intégral des plinthes et traverses basses</t>
  </si>
  <si>
    <t>Vantail</t>
  </si>
  <si>
    <t>Bâti</t>
  </si>
  <si>
    <t>Façon d'un cadre dormant neuf sur modèle de l'existant</t>
  </si>
  <si>
    <t>Nettoyage et repose du vitrage</t>
  </si>
  <si>
    <t>Protection et transport sur site</t>
  </si>
  <si>
    <t>Repose de la porte</t>
  </si>
  <si>
    <t>Restauration, redressement des fers</t>
  </si>
  <si>
    <t>LOT 2 - METALLERIE</t>
  </si>
  <si>
    <t>Traitement anticorrosion par métallisation/galvanisation</t>
  </si>
  <si>
    <t>dimension env. 1,05x4,30m (projet)</t>
  </si>
  <si>
    <t>Etat sanitaire et travaux préparatoires, sondages</t>
  </si>
  <si>
    <t>Traitement anticorrosion par métallisation</t>
  </si>
  <si>
    <t>Métallisation zinc</t>
  </si>
  <si>
    <t>3.1.2</t>
  </si>
  <si>
    <t>Dépose de la structure et transport à l'atelier (descellement en coordination avec le maçon) - dépose de l'habillage sans soucis de conservation</t>
  </si>
  <si>
    <t>Consoles</t>
  </si>
  <si>
    <t>Structure et tôle support</t>
  </si>
  <si>
    <t>Métallisation zinc ou traitement anti-corrosion</t>
  </si>
  <si>
    <t>Transport retour et repose de l'ensemble (scellement à la charge du lot maçonnerie)</t>
  </si>
  <si>
    <t>Restauration-compléments ou remplacement à neuf</t>
  </si>
  <si>
    <t>CCTP</t>
  </si>
  <si>
    <t>DECOMPOSITION DU PRIX GLOBAL ET FORFAITAIRE</t>
  </si>
  <si>
    <t>ind. B du 28/03/2025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</si>
</sst>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u/>
      <sz val="8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i/>
      <u/>
      <sz val="12"/>
      <name val="Arial"/>
      <family val="2"/>
    </font>
    <font>
      <b/>
      <i/>
      <sz val="10"/>
      <color theme="9" tint="-0.249977111117893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8"/>
      <color rgb="FFFFC000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3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74">
    <xf numFmtId="0" fontId="0" fillId="0" borderId="0" xfId="0"/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4" fontId="2" fillId="0" borderId="28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4" fontId="2" fillId="0" borderId="0" xfId="0" quotePrefix="1" applyNumberFormat="1" applyFont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34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2" fontId="2" fillId="0" borderId="28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7" xfId="0" applyNumberFormat="1" applyFont="1" applyBorder="1" applyAlignment="1">
      <alignment horizontal="center" vertical="center"/>
    </xf>
    <xf numFmtId="4" fontId="2" fillId="0" borderId="38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0" fillId="0" borderId="28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vertical="center"/>
    </xf>
    <xf numFmtId="0" fontId="3" fillId="0" borderId="0" xfId="1" applyAlignment="1">
      <alignment horizontal="left" vertical="center"/>
    </xf>
    <xf numFmtId="4" fontId="3" fillId="0" borderId="0" xfId="1" applyNumberFormat="1" applyAlignment="1">
      <alignment vertical="center"/>
    </xf>
    <xf numFmtId="4" fontId="3" fillId="0" borderId="0" xfId="1" applyNumberFormat="1" applyAlignment="1">
      <alignment horizontal="center" vertical="center"/>
    </xf>
    <xf numFmtId="4" fontId="9" fillId="0" borderId="0" xfId="1" applyNumberFormat="1" applyFont="1" applyAlignment="1">
      <alignment horizontal="center" vertical="center"/>
    </xf>
    <xf numFmtId="4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4" fontId="13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 wrapText="1"/>
    </xf>
    <xf numFmtId="0" fontId="3" fillId="0" borderId="0" xfId="1" applyAlignment="1">
      <alignment horizontal="left" vertical="center" indent="1"/>
    </xf>
    <xf numFmtId="0" fontId="16" fillId="0" borderId="0" xfId="1" applyFont="1" applyAlignment="1">
      <alignment horizontal="left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left" vertical="center" indent="1"/>
    </xf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indent="1"/>
    </xf>
    <xf numFmtId="0" fontId="2" fillId="0" borderId="0" xfId="1" applyFont="1" applyAlignment="1">
      <alignment horizontal="left" vertical="center"/>
    </xf>
    <xf numFmtId="0" fontId="2" fillId="0" borderId="0" xfId="2" applyFont="1" applyAlignment="1" applyProtection="1">
      <alignment vertical="center"/>
    </xf>
    <xf numFmtId="0" fontId="2" fillId="0" borderId="0" xfId="2" applyFont="1" applyAlignment="1" applyProtection="1">
      <alignment horizontal="left" vertical="center"/>
    </xf>
    <xf numFmtId="0" fontId="18" fillId="0" borderId="0" xfId="2" applyFont="1" applyAlignment="1" applyProtection="1">
      <alignment horizontal="left" vertical="center"/>
    </xf>
    <xf numFmtId="1" fontId="3" fillId="0" borderId="0" xfId="1" applyNumberFormat="1" applyAlignment="1">
      <alignment horizontal="center" vertical="center"/>
    </xf>
    <xf numFmtId="4" fontId="2" fillId="0" borderId="43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4" fontId="2" fillId="0" borderId="48" xfId="0" applyNumberFormat="1" applyFont="1" applyBorder="1" applyAlignment="1">
      <alignment horizontal="center" vertical="center"/>
    </xf>
    <xf numFmtId="4" fontId="2" fillId="0" borderId="49" xfId="0" applyNumberFormat="1" applyFont="1" applyBorder="1" applyAlignment="1">
      <alignment horizontal="center" vertical="center"/>
    </xf>
    <xf numFmtId="4" fontId="2" fillId="0" borderId="50" xfId="0" applyNumberFormat="1" applyFont="1" applyBorder="1" applyAlignment="1">
      <alignment horizontal="center" vertical="center"/>
    </xf>
    <xf numFmtId="4" fontId="2" fillId="0" borderId="51" xfId="0" applyNumberFormat="1" applyFont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0" fillId="2" borderId="28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2" borderId="28" xfId="0" applyFont="1" applyFill="1" applyBorder="1" applyAlignment="1">
      <alignment vertical="center"/>
    </xf>
    <xf numFmtId="4" fontId="4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center" vertical="center"/>
    </xf>
    <xf numFmtId="2" fontId="2" fillId="2" borderId="28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" fontId="4" fillId="2" borderId="23" xfId="0" applyNumberFormat="1" applyFont="1" applyFill="1" applyBorder="1" applyAlignment="1">
      <alignment horizontal="center" vertical="center"/>
    </xf>
    <xf numFmtId="4" fontId="4" fillId="2" borderId="30" xfId="0" applyNumberFormat="1" applyFont="1" applyFill="1" applyBorder="1" applyAlignment="1">
      <alignment horizontal="center" vertical="center"/>
    </xf>
    <xf numFmtId="4" fontId="4" fillId="2" borderId="24" xfId="0" applyNumberFormat="1" applyFont="1" applyFill="1" applyBorder="1" applyAlignment="1">
      <alignment horizontal="center" vertical="center"/>
    </xf>
    <xf numFmtId="4" fontId="4" fillId="2" borderId="26" xfId="0" applyNumberFormat="1" applyFont="1" applyFill="1" applyBorder="1" applyAlignment="1">
      <alignment horizontal="center" vertical="center"/>
    </xf>
    <xf numFmtId="4" fontId="4" fillId="2" borderId="31" xfId="0" applyNumberFormat="1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32" xfId="0" applyNumberFormat="1" applyFont="1" applyFill="1" applyBorder="1" applyAlignment="1">
      <alignment horizontal="center" vertical="center"/>
    </xf>
    <xf numFmtId="4" fontId="4" fillId="2" borderId="25" xfId="0" applyNumberFormat="1" applyFont="1" applyFill="1" applyBorder="1" applyAlignment="1">
      <alignment horizontal="center" vertical="center"/>
    </xf>
    <xf numFmtId="4" fontId="4" fillId="2" borderId="27" xfId="0" applyNumberFormat="1" applyFont="1" applyFill="1" applyBorder="1" applyAlignment="1">
      <alignment horizontal="center" vertical="center"/>
    </xf>
    <xf numFmtId="4" fontId="4" fillId="2" borderId="33" xfId="0" applyNumberFormat="1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left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left" vertical="center"/>
    </xf>
    <xf numFmtId="4" fontId="2" fillId="2" borderId="14" xfId="0" quotePrefix="1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44" xfId="0" applyNumberFormat="1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" fontId="4" fillId="0" borderId="47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4" fillId="2" borderId="47" xfId="0" applyNumberFormat="1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2" fontId="2" fillId="3" borderId="28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29" xfId="0" applyNumberFormat="1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3" fillId="0" borderId="0" xfId="1" applyFont="1" applyAlignment="1">
      <alignment vertical="center"/>
    </xf>
    <xf numFmtId="0" fontId="2" fillId="0" borderId="13" xfId="0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center" indent="1"/>
    </xf>
    <xf numFmtId="4" fontId="20" fillId="0" borderId="2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20" fillId="0" borderId="0" xfId="0" applyNumberFormat="1" applyFont="1" applyAlignment="1">
      <alignment horizontal="left" vertical="center" indent="1"/>
    </xf>
    <xf numFmtId="3" fontId="2" fillId="0" borderId="28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4" fontId="20" fillId="0" borderId="14" xfId="0" applyNumberFormat="1" applyFont="1" applyBorder="1" applyAlignment="1">
      <alignment horizontal="center" vertical="center"/>
    </xf>
    <xf numFmtId="4" fontId="20" fillId="0" borderId="52" xfId="0" applyNumberFormat="1" applyFont="1" applyBorder="1" applyAlignment="1">
      <alignment horizontal="center" vertical="center"/>
    </xf>
    <xf numFmtId="4" fontId="2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1"/>
    </xf>
    <xf numFmtId="4" fontId="20" fillId="0" borderId="4" xfId="0" applyNumberFormat="1" applyFont="1" applyBorder="1" applyAlignment="1">
      <alignment horizontal="left" vertical="center" indent="1"/>
    </xf>
    <xf numFmtId="4" fontId="1" fillId="0" borderId="32" xfId="0" applyNumberFormat="1" applyFont="1" applyBorder="1" applyAlignment="1">
      <alignment horizontal="left" vertical="center" indent="1"/>
    </xf>
    <xf numFmtId="4" fontId="1" fillId="0" borderId="40" xfId="0" applyNumberFormat="1" applyFont="1" applyBorder="1" applyAlignment="1">
      <alignment horizontal="center" vertical="center"/>
    </xf>
    <xf numFmtId="4" fontId="24" fillId="0" borderId="0" xfId="0" applyNumberFormat="1" applyFont="1" applyAlignment="1">
      <alignment horizontal="right" vertical="center" indent="1"/>
    </xf>
    <xf numFmtId="4" fontId="20" fillId="0" borderId="45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left" vertical="center" indent="1"/>
    </xf>
    <xf numFmtId="0" fontId="2" fillId="0" borderId="14" xfId="0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" fillId="0" borderId="13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1" fillId="0" borderId="1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1" fillId="0" borderId="21" xfId="0" applyFont="1" applyBorder="1" applyAlignment="1">
      <alignment vertical="center"/>
    </xf>
    <xf numFmtId="0" fontId="25" fillId="0" borderId="28" xfId="0" applyFont="1" applyBorder="1" applyAlignment="1">
      <alignment horizontal="left" vertical="center"/>
    </xf>
    <xf numFmtId="4" fontId="24" fillId="0" borderId="0" xfId="0" applyNumberFormat="1" applyFont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4" fontId="2" fillId="0" borderId="4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indent="1"/>
    </xf>
    <xf numFmtId="0" fontId="20" fillId="0" borderId="0" xfId="0" applyFont="1" applyAlignment="1">
      <alignment horizontal="left" vertical="center" indent="2"/>
    </xf>
    <xf numFmtId="4" fontId="20" fillId="0" borderId="0" xfId="0" applyNumberFormat="1" applyFont="1" applyAlignment="1">
      <alignment horizontal="left" vertical="center" indent="2"/>
    </xf>
    <xf numFmtId="4" fontId="20" fillId="0" borderId="21" xfId="0" applyNumberFormat="1" applyFont="1" applyBorder="1" applyAlignment="1">
      <alignment horizontal="left" vertical="center" indent="2"/>
    </xf>
    <xf numFmtId="0" fontId="26" fillId="0" borderId="0" xfId="1" applyFont="1" applyAlignment="1">
      <alignment vertical="center"/>
    </xf>
    <xf numFmtId="0" fontId="15" fillId="0" borderId="0" xfId="1" applyFont="1" applyAlignment="1">
      <alignment horizontal="left" vertical="center" wrapText="1"/>
    </xf>
    <xf numFmtId="0" fontId="2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" fillId="0" borderId="0" xfId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7" fillId="0" borderId="41" xfId="1" applyFont="1" applyBorder="1" applyAlignment="1">
      <alignment horizontal="center" vertical="center"/>
    </xf>
    <xf numFmtId="0" fontId="27" fillId="0" borderId="14" xfId="1" applyFont="1" applyBorder="1" applyAlignment="1">
      <alignment horizontal="center" vertical="center"/>
    </xf>
    <xf numFmtId="0" fontId="27" fillId="0" borderId="42" xfId="1" applyFont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14" fillId="0" borderId="30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40" xfId="1" applyFont="1" applyBorder="1" applyAlignment="1">
      <alignment horizontal="center" vertical="center"/>
    </xf>
    <xf numFmtId="0" fontId="14" fillId="0" borderId="32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45" xfId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2"/>
    </xf>
    <xf numFmtId="0" fontId="2" fillId="0" borderId="21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21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3"/>
    </xf>
    <xf numFmtId="0" fontId="2" fillId="0" borderId="21" xfId="0" applyFont="1" applyBorder="1" applyAlignment="1">
      <alignment horizontal="left" vertical="center" wrapText="1" indent="3"/>
    </xf>
    <xf numFmtId="0" fontId="2" fillId="0" borderId="13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center" vertical="center"/>
    </xf>
  </cellXfs>
  <cellStyles count="4">
    <cellStyle name="Lien hypertexte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ct@cabinetvmh.com" TargetMode="External"/><Relationship Id="rId1" Type="http://schemas.openxmlformats.org/officeDocument/2006/relationships/hyperlink" Target="mailto:direction@cabinetponsot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7BFE-CB1F-41C0-AE2A-9CF0046AB6BF}">
  <sheetPr>
    <pageSetUpPr fitToPage="1"/>
  </sheetPr>
  <dimension ref="A1:IU27"/>
  <sheetViews>
    <sheetView showGridLines="0" tabSelected="1" view="pageBreakPreview" zoomScaleNormal="100" zoomScaleSheetLayoutView="100" workbookViewId="0">
      <selection activeCell="J9" sqref="J9:P9"/>
    </sheetView>
  </sheetViews>
  <sheetFormatPr baseColWidth="10" defaultColWidth="11.44140625" defaultRowHeight="13.2" x14ac:dyDescent="0.3"/>
  <cols>
    <col min="1" max="1" width="2.6640625" style="77" customWidth="1"/>
    <col min="2" max="2" width="9.21875" style="77" customWidth="1"/>
    <col min="3" max="3" width="2.88671875" style="80" customWidth="1"/>
    <col min="4" max="4" width="1.6640625" style="80" customWidth="1"/>
    <col min="5" max="5" width="2.6640625" style="80" customWidth="1"/>
    <col min="6" max="6" width="3.33203125" style="80" customWidth="1"/>
    <col min="7" max="7" width="5.109375" style="80" customWidth="1"/>
    <col min="8" max="8" width="2.44140625" style="80" customWidth="1"/>
    <col min="9" max="9" width="4.33203125" style="81" customWidth="1"/>
    <col min="10" max="10" width="5.109375" style="81" customWidth="1"/>
    <col min="11" max="12" width="6.44140625" style="81" customWidth="1"/>
    <col min="13" max="14" width="2.88671875" style="81" customWidth="1"/>
    <col min="15" max="15" width="2.88671875" style="77" customWidth="1"/>
    <col min="16" max="16" width="2.88671875" style="81" customWidth="1"/>
    <col min="17" max="17" width="5.44140625" style="81" customWidth="1"/>
    <col min="18" max="18" width="3.33203125" style="81" customWidth="1"/>
    <col min="19" max="19" width="7.5546875" style="81" customWidth="1"/>
    <col min="20" max="20" width="13.77734375" style="81" customWidth="1"/>
    <col min="21" max="21" width="4.44140625" style="103" customWidth="1"/>
    <col min="22" max="22" width="4.44140625" style="76" customWidth="1"/>
    <col min="23" max="23" width="6.44140625" style="76" customWidth="1"/>
    <col min="24" max="24" width="14.44140625" style="76" customWidth="1"/>
    <col min="25" max="40" width="11.5546875" style="76" customWidth="1"/>
    <col min="41" max="255" width="11.44140625" style="76"/>
    <col min="256" max="256" width="2.33203125" style="76" customWidth="1"/>
    <col min="257" max="257" width="4.33203125" style="76" customWidth="1"/>
    <col min="258" max="258" width="2.88671875" style="76" customWidth="1"/>
    <col min="259" max="259" width="1.6640625" style="76" customWidth="1"/>
    <col min="260" max="260" width="2.6640625" style="76" customWidth="1"/>
    <col min="261" max="261" width="3.33203125" style="76" customWidth="1"/>
    <col min="262" max="262" width="5.109375" style="76" customWidth="1"/>
    <col min="263" max="265" width="2.44140625" style="76" customWidth="1"/>
    <col min="266" max="266" width="5.109375" style="76" customWidth="1"/>
    <col min="267" max="267" width="4.5546875" style="76" customWidth="1"/>
    <col min="268" max="268" width="6.109375" style="76" customWidth="1"/>
    <col min="269" max="269" width="3.5546875" style="76" customWidth="1"/>
    <col min="270" max="270" width="3.6640625" style="76" customWidth="1"/>
    <col min="271" max="271" width="2.5546875" style="76" customWidth="1"/>
    <col min="272" max="272" width="5.109375" style="76" customWidth="1"/>
    <col min="273" max="273" width="4.33203125" style="76" customWidth="1"/>
    <col min="274" max="274" width="5.5546875" style="76" customWidth="1"/>
    <col min="275" max="275" width="7.88671875" style="76" customWidth="1"/>
    <col min="276" max="276" width="9.5546875" style="76" customWidth="1"/>
    <col min="277" max="278" width="4.44140625" style="76" customWidth="1"/>
    <col min="279" max="279" width="6.44140625" style="76" customWidth="1"/>
    <col min="280" max="280" width="14.44140625" style="76" customWidth="1"/>
    <col min="281" max="296" width="11.5546875" style="76" customWidth="1"/>
    <col min="297" max="511" width="11.44140625" style="76"/>
    <col min="512" max="512" width="2.33203125" style="76" customWidth="1"/>
    <col min="513" max="513" width="4.33203125" style="76" customWidth="1"/>
    <col min="514" max="514" width="2.88671875" style="76" customWidth="1"/>
    <col min="515" max="515" width="1.6640625" style="76" customWidth="1"/>
    <col min="516" max="516" width="2.6640625" style="76" customWidth="1"/>
    <col min="517" max="517" width="3.33203125" style="76" customWidth="1"/>
    <col min="518" max="518" width="5.109375" style="76" customWidth="1"/>
    <col min="519" max="521" width="2.44140625" style="76" customWidth="1"/>
    <col min="522" max="522" width="5.109375" style="76" customWidth="1"/>
    <col min="523" max="523" width="4.5546875" style="76" customWidth="1"/>
    <col min="524" max="524" width="6.109375" style="76" customWidth="1"/>
    <col min="525" max="525" width="3.5546875" style="76" customWidth="1"/>
    <col min="526" max="526" width="3.6640625" style="76" customWidth="1"/>
    <col min="527" max="527" width="2.5546875" style="76" customWidth="1"/>
    <col min="528" max="528" width="5.109375" style="76" customWidth="1"/>
    <col min="529" max="529" width="4.33203125" style="76" customWidth="1"/>
    <col min="530" max="530" width="5.5546875" style="76" customWidth="1"/>
    <col min="531" max="531" width="7.88671875" style="76" customWidth="1"/>
    <col min="532" max="532" width="9.5546875" style="76" customWidth="1"/>
    <col min="533" max="534" width="4.44140625" style="76" customWidth="1"/>
    <col min="535" max="535" width="6.44140625" style="76" customWidth="1"/>
    <col min="536" max="536" width="14.44140625" style="76" customWidth="1"/>
    <col min="537" max="552" width="11.5546875" style="76" customWidth="1"/>
    <col min="553" max="767" width="11.44140625" style="76"/>
    <col min="768" max="768" width="2.33203125" style="76" customWidth="1"/>
    <col min="769" max="769" width="4.33203125" style="76" customWidth="1"/>
    <col min="770" max="770" width="2.88671875" style="76" customWidth="1"/>
    <col min="771" max="771" width="1.6640625" style="76" customWidth="1"/>
    <col min="772" max="772" width="2.6640625" style="76" customWidth="1"/>
    <col min="773" max="773" width="3.33203125" style="76" customWidth="1"/>
    <col min="774" max="774" width="5.109375" style="76" customWidth="1"/>
    <col min="775" max="777" width="2.44140625" style="76" customWidth="1"/>
    <col min="778" max="778" width="5.109375" style="76" customWidth="1"/>
    <col min="779" max="779" width="4.5546875" style="76" customWidth="1"/>
    <col min="780" max="780" width="6.109375" style="76" customWidth="1"/>
    <col min="781" max="781" width="3.5546875" style="76" customWidth="1"/>
    <col min="782" max="782" width="3.6640625" style="76" customWidth="1"/>
    <col min="783" max="783" width="2.5546875" style="76" customWidth="1"/>
    <col min="784" max="784" width="5.109375" style="76" customWidth="1"/>
    <col min="785" max="785" width="4.33203125" style="76" customWidth="1"/>
    <col min="786" max="786" width="5.5546875" style="76" customWidth="1"/>
    <col min="787" max="787" width="7.88671875" style="76" customWidth="1"/>
    <col min="788" max="788" width="9.5546875" style="76" customWidth="1"/>
    <col min="789" max="790" width="4.44140625" style="76" customWidth="1"/>
    <col min="791" max="791" width="6.44140625" style="76" customWidth="1"/>
    <col min="792" max="792" width="14.44140625" style="76" customWidth="1"/>
    <col min="793" max="808" width="11.5546875" style="76" customWidth="1"/>
    <col min="809" max="1023" width="11.44140625" style="76"/>
    <col min="1024" max="1024" width="2.33203125" style="76" customWidth="1"/>
    <col min="1025" max="1025" width="4.33203125" style="76" customWidth="1"/>
    <col min="1026" max="1026" width="2.88671875" style="76" customWidth="1"/>
    <col min="1027" max="1027" width="1.6640625" style="76" customWidth="1"/>
    <col min="1028" max="1028" width="2.6640625" style="76" customWidth="1"/>
    <col min="1029" max="1029" width="3.33203125" style="76" customWidth="1"/>
    <col min="1030" max="1030" width="5.109375" style="76" customWidth="1"/>
    <col min="1031" max="1033" width="2.44140625" style="76" customWidth="1"/>
    <col min="1034" max="1034" width="5.109375" style="76" customWidth="1"/>
    <col min="1035" max="1035" width="4.5546875" style="76" customWidth="1"/>
    <col min="1036" max="1036" width="6.109375" style="76" customWidth="1"/>
    <col min="1037" max="1037" width="3.5546875" style="76" customWidth="1"/>
    <col min="1038" max="1038" width="3.6640625" style="76" customWidth="1"/>
    <col min="1039" max="1039" width="2.5546875" style="76" customWidth="1"/>
    <col min="1040" max="1040" width="5.109375" style="76" customWidth="1"/>
    <col min="1041" max="1041" width="4.33203125" style="76" customWidth="1"/>
    <col min="1042" max="1042" width="5.5546875" style="76" customWidth="1"/>
    <col min="1043" max="1043" width="7.88671875" style="76" customWidth="1"/>
    <col min="1044" max="1044" width="9.5546875" style="76" customWidth="1"/>
    <col min="1045" max="1046" width="4.44140625" style="76" customWidth="1"/>
    <col min="1047" max="1047" width="6.44140625" style="76" customWidth="1"/>
    <col min="1048" max="1048" width="14.44140625" style="76" customWidth="1"/>
    <col min="1049" max="1064" width="11.5546875" style="76" customWidth="1"/>
    <col min="1065" max="1279" width="11.44140625" style="76"/>
    <col min="1280" max="1280" width="2.33203125" style="76" customWidth="1"/>
    <col min="1281" max="1281" width="4.33203125" style="76" customWidth="1"/>
    <col min="1282" max="1282" width="2.88671875" style="76" customWidth="1"/>
    <col min="1283" max="1283" width="1.6640625" style="76" customWidth="1"/>
    <col min="1284" max="1284" width="2.6640625" style="76" customWidth="1"/>
    <col min="1285" max="1285" width="3.33203125" style="76" customWidth="1"/>
    <col min="1286" max="1286" width="5.109375" style="76" customWidth="1"/>
    <col min="1287" max="1289" width="2.44140625" style="76" customWidth="1"/>
    <col min="1290" max="1290" width="5.109375" style="76" customWidth="1"/>
    <col min="1291" max="1291" width="4.5546875" style="76" customWidth="1"/>
    <col min="1292" max="1292" width="6.109375" style="76" customWidth="1"/>
    <col min="1293" max="1293" width="3.5546875" style="76" customWidth="1"/>
    <col min="1294" max="1294" width="3.6640625" style="76" customWidth="1"/>
    <col min="1295" max="1295" width="2.5546875" style="76" customWidth="1"/>
    <col min="1296" max="1296" width="5.109375" style="76" customWidth="1"/>
    <col min="1297" max="1297" width="4.33203125" style="76" customWidth="1"/>
    <col min="1298" max="1298" width="5.5546875" style="76" customWidth="1"/>
    <col min="1299" max="1299" width="7.88671875" style="76" customWidth="1"/>
    <col min="1300" max="1300" width="9.5546875" style="76" customWidth="1"/>
    <col min="1301" max="1302" width="4.44140625" style="76" customWidth="1"/>
    <col min="1303" max="1303" width="6.44140625" style="76" customWidth="1"/>
    <col min="1304" max="1304" width="14.44140625" style="76" customWidth="1"/>
    <col min="1305" max="1320" width="11.5546875" style="76" customWidth="1"/>
    <col min="1321" max="1535" width="11.44140625" style="76"/>
    <col min="1536" max="1536" width="2.33203125" style="76" customWidth="1"/>
    <col min="1537" max="1537" width="4.33203125" style="76" customWidth="1"/>
    <col min="1538" max="1538" width="2.88671875" style="76" customWidth="1"/>
    <col min="1539" max="1539" width="1.6640625" style="76" customWidth="1"/>
    <col min="1540" max="1540" width="2.6640625" style="76" customWidth="1"/>
    <col min="1541" max="1541" width="3.33203125" style="76" customWidth="1"/>
    <col min="1542" max="1542" width="5.109375" style="76" customWidth="1"/>
    <col min="1543" max="1545" width="2.44140625" style="76" customWidth="1"/>
    <col min="1546" max="1546" width="5.109375" style="76" customWidth="1"/>
    <col min="1547" max="1547" width="4.5546875" style="76" customWidth="1"/>
    <col min="1548" max="1548" width="6.109375" style="76" customWidth="1"/>
    <col min="1549" max="1549" width="3.5546875" style="76" customWidth="1"/>
    <col min="1550" max="1550" width="3.6640625" style="76" customWidth="1"/>
    <col min="1551" max="1551" width="2.5546875" style="76" customWidth="1"/>
    <col min="1552" max="1552" width="5.109375" style="76" customWidth="1"/>
    <col min="1553" max="1553" width="4.33203125" style="76" customWidth="1"/>
    <col min="1554" max="1554" width="5.5546875" style="76" customWidth="1"/>
    <col min="1555" max="1555" width="7.88671875" style="76" customWidth="1"/>
    <col min="1556" max="1556" width="9.5546875" style="76" customWidth="1"/>
    <col min="1557" max="1558" width="4.44140625" style="76" customWidth="1"/>
    <col min="1559" max="1559" width="6.44140625" style="76" customWidth="1"/>
    <col min="1560" max="1560" width="14.44140625" style="76" customWidth="1"/>
    <col min="1561" max="1576" width="11.5546875" style="76" customWidth="1"/>
    <col min="1577" max="1791" width="11.44140625" style="76"/>
    <col min="1792" max="1792" width="2.33203125" style="76" customWidth="1"/>
    <col min="1793" max="1793" width="4.33203125" style="76" customWidth="1"/>
    <col min="1794" max="1794" width="2.88671875" style="76" customWidth="1"/>
    <col min="1795" max="1795" width="1.6640625" style="76" customWidth="1"/>
    <col min="1796" max="1796" width="2.6640625" style="76" customWidth="1"/>
    <col min="1797" max="1797" width="3.33203125" style="76" customWidth="1"/>
    <col min="1798" max="1798" width="5.109375" style="76" customWidth="1"/>
    <col min="1799" max="1801" width="2.44140625" style="76" customWidth="1"/>
    <col min="1802" max="1802" width="5.109375" style="76" customWidth="1"/>
    <col min="1803" max="1803" width="4.5546875" style="76" customWidth="1"/>
    <col min="1804" max="1804" width="6.109375" style="76" customWidth="1"/>
    <col min="1805" max="1805" width="3.5546875" style="76" customWidth="1"/>
    <col min="1806" max="1806" width="3.6640625" style="76" customWidth="1"/>
    <col min="1807" max="1807" width="2.5546875" style="76" customWidth="1"/>
    <col min="1808" max="1808" width="5.109375" style="76" customWidth="1"/>
    <col min="1809" max="1809" width="4.33203125" style="76" customWidth="1"/>
    <col min="1810" max="1810" width="5.5546875" style="76" customWidth="1"/>
    <col min="1811" max="1811" width="7.88671875" style="76" customWidth="1"/>
    <col min="1812" max="1812" width="9.5546875" style="76" customWidth="1"/>
    <col min="1813" max="1814" width="4.44140625" style="76" customWidth="1"/>
    <col min="1815" max="1815" width="6.44140625" style="76" customWidth="1"/>
    <col min="1816" max="1816" width="14.44140625" style="76" customWidth="1"/>
    <col min="1817" max="1832" width="11.5546875" style="76" customWidth="1"/>
    <col min="1833" max="2047" width="11.44140625" style="76"/>
    <col min="2048" max="2048" width="2.33203125" style="76" customWidth="1"/>
    <col min="2049" max="2049" width="4.33203125" style="76" customWidth="1"/>
    <col min="2050" max="2050" width="2.88671875" style="76" customWidth="1"/>
    <col min="2051" max="2051" width="1.6640625" style="76" customWidth="1"/>
    <col min="2052" max="2052" width="2.6640625" style="76" customWidth="1"/>
    <col min="2053" max="2053" width="3.33203125" style="76" customWidth="1"/>
    <col min="2054" max="2054" width="5.109375" style="76" customWidth="1"/>
    <col min="2055" max="2057" width="2.44140625" style="76" customWidth="1"/>
    <col min="2058" max="2058" width="5.109375" style="76" customWidth="1"/>
    <col min="2059" max="2059" width="4.5546875" style="76" customWidth="1"/>
    <col min="2060" max="2060" width="6.109375" style="76" customWidth="1"/>
    <col min="2061" max="2061" width="3.5546875" style="76" customWidth="1"/>
    <col min="2062" max="2062" width="3.6640625" style="76" customWidth="1"/>
    <col min="2063" max="2063" width="2.5546875" style="76" customWidth="1"/>
    <col min="2064" max="2064" width="5.109375" style="76" customWidth="1"/>
    <col min="2065" max="2065" width="4.33203125" style="76" customWidth="1"/>
    <col min="2066" max="2066" width="5.5546875" style="76" customWidth="1"/>
    <col min="2067" max="2067" width="7.88671875" style="76" customWidth="1"/>
    <col min="2068" max="2068" width="9.5546875" style="76" customWidth="1"/>
    <col min="2069" max="2070" width="4.44140625" style="76" customWidth="1"/>
    <col min="2071" max="2071" width="6.44140625" style="76" customWidth="1"/>
    <col min="2072" max="2072" width="14.44140625" style="76" customWidth="1"/>
    <col min="2073" max="2088" width="11.5546875" style="76" customWidth="1"/>
    <col min="2089" max="2303" width="11.44140625" style="76"/>
    <col min="2304" max="2304" width="2.33203125" style="76" customWidth="1"/>
    <col min="2305" max="2305" width="4.33203125" style="76" customWidth="1"/>
    <col min="2306" max="2306" width="2.88671875" style="76" customWidth="1"/>
    <col min="2307" max="2307" width="1.6640625" style="76" customWidth="1"/>
    <col min="2308" max="2308" width="2.6640625" style="76" customWidth="1"/>
    <col min="2309" max="2309" width="3.33203125" style="76" customWidth="1"/>
    <col min="2310" max="2310" width="5.109375" style="76" customWidth="1"/>
    <col min="2311" max="2313" width="2.44140625" style="76" customWidth="1"/>
    <col min="2314" max="2314" width="5.109375" style="76" customWidth="1"/>
    <col min="2315" max="2315" width="4.5546875" style="76" customWidth="1"/>
    <col min="2316" max="2316" width="6.109375" style="76" customWidth="1"/>
    <col min="2317" max="2317" width="3.5546875" style="76" customWidth="1"/>
    <col min="2318" max="2318" width="3.6640625" style="76" customWidth="1"/>
    <col min="2319" max="2319" width="2.5546875" style="76" customWidth="1"/>
    <col min="2320" max="2320" width="5.109375" style="76" customWidth="1"/>
    <col min="2321" max="2321" width="4.33203125" style="76" customWidth="1"/>
    <col min="2322" max="2322" width="5.5546875" style="76" customWidth="1"/>
    <col min="2323" max="2323" width="7.88671875" style="76" customWidth="1"/>
    <col min="2324" max="2324" width="9.5546875" style="76" customWidth="1"/>
    <col min="2325" max="2326" width="4.44140625" style="76" customWidth="1"/>
    <col min="2327" max="2327" width="6.44140625" style="76" customWidth="1"/>
    <col min="2328" max="2328" width="14.44140625" style="76" customWidth="1"/>
    <col min="2329" max="2344" width="11.5546875" style="76" customWidth="1"/>
    <col min="2345" max="2559" width="11.44140625" style="76"/>
    <col min="2560" max="2560" width="2.33203125" style="76" customWidth="1"/>
    <col min="2561" max="2561" width="4.33203125" style="76" customWidth="1"/>
    <col min="2562" max="2562" width="2.88671875" style="76" customWidth="1"/>
    <col min="2563" max="2563" width="1.6640625" style="76" customWidth="1"/>
    <col min="2564" max="2564" width="2.6640625" style="76" customWidth="1"/>
    <col min="2565" max="2565" width="3.33203125" style="76" customWidth="1"/>
    <col min="2566" max="2566" width="5.109375" style="76" customWidth="1"/>
    <col min="2567" max="2569" width="2.44140625" style="76" customWidth="1"/>
    <col min="2570" max="2570" width="5.109375" style="76" customWidth="1"/>
    <col min="2571" max="2571" width="4.5546875" style="76" customWidth="1"/>
    <col min="2572" max="2572" width="6.109375" style="76" customWidth="1"/>
    <col min="2573" max="2573" width="3.5546875" style="76" customWidth="1"/>
    <col min="2574" max="2574" width="3.6640625" style="76" customWidth="1"/>
    <col min="2575" max="2575" width="2.5546875" style="76" customWidth="1"/>
    <col min="2576" max="2576" width="5.109375" style="76" customWidth="1"/>
    <col min="2577" max="2577" width="4.33203125" style="76" customWidth="1"/>
    <col min="2578" max="2578" width="5.5546875" style="76" customWidth="1"/>
    <col min="2579" max="2579" width="7.88671875" style="76" customWidth="1"/>
    <col min="2580" max="2580" width="9.5546875" style="76" customWidth="1"/>
    <col min="2581" max="2582" width="4.44140625" style="76" customWidth="1"/>
    <col min="2583" max="2583" width="6.44140625" style="76" customWidth="1"/>
    <col min="2584" max="2584" width="14.44140625" style="76" customWidth="1"/>
    <col min="2585" max="2600" width="11.5546875" style="76" customWidth="1"/>
    <col min="2601" max="2815" width="11.44140625" style="76"/>
    <col min="2816" max="2816" width="2.33203125" style="76" customWidth="1"/>
    <col min="2817" max="2817" width="4.33203125" style="76" customWidth="1"/>
    <col min="2818" max="2818" width="2.88671875" style="76" customWidth="1"/>
    <col min="2819" max="2819" width="1.6640625" style="76" customWidth="1"/>
    <col min="2820" max="2820" width="2.6640625" style="76" customWidth="1"/>
    <col min="2821" max="2821" width="3.33203125" style="76" customWidth="1"/>
    <col min="2822" max="2822" width="5.109375" style="76" customWidth="1"/>
    <col min="2823" max="2825" width="2.44140625" style="76" customWidth="1"/>
    <col min="2826" max="2826" width="5.109375" style="76" customWidth="1"/>
    <col min="2827" max="2827" width="4.5546875" style="76" customWidth="1"/>
    <col min="2828" max="2828" width="6.109375" style="76" customWidth="1"/>
    <col min="2829" max="2829" width="3.5546875" style="76" customWidth="1"/>
    <col min="2830" max="2830" width="3.6640625" style="76" customWidth="1"/>
    <col min="2831" max="2831" width="2.5546875" style="76" customWidth="1"/>
    <col min="2832" max="2832" width="5.109375" style="76" customWidth="1"/>
    <col min="2833" max="2833" width="4.33203125" style="76" customWidth="1"/>
    <col min="2834" max="2834" width="5.5546875" style="76" customWidth="1"/>
    <col min="2835" max="2835" width="7.88671875" style="76" customWidth="1"/>
    <col min="2836" max="2836" width="9.5546875" style="76" customWidth="1"/>
    <col min="2837" max="2838" width="4.44140625" style="76" customWidth="1"/>
    <col min="2839" max="2839" width="6.44140625" style="76" customWidth="1"/>
    <col min="2840" max="2840" width="14.44140625" style="76" customWidth="1"/>
    <col min="2841" max="2856" width="11.5546875" style="76" customWidth="1"/>
    <col min="2857" max="3071" width="11.44140625" style="76"/>
    <col min="3072" max="3072" width="2.33203125" style="76" customWidth="1"/>
    <col min="3073" max="3073" width="4.33203125" style="76" customWidth="1"/>
    <col min="3074" max="3074" width="2.88671875" style="76" customWidth="1"/>
    <col min="3075" max="3075" width="1.6640625" style="76" customWidth="1"/>
    <col min="3076" max="3076" width="2.6640625" style="76" customWidth="1"/>
    <col min="3077" max="3077" width="3.33203125" style="76" customWidth="1"/>
    <col min="3078" max="3078" width="5.109375" style="76" customWidth="1"/>
    <col min="3079" max="3081" width="2.44140625" style="76" customWidth="1"/>
    <col min="3082" max="3082" width="5.109375" style="76" customWidth="1"/>
    <col min="3083" max="3083" width="4.5546875" style="76" customWidth="1"/>
    <col min="3084" max="3084" width="6.109375" style="76" customWidth="1"/>
    <col min="3085" max="3085" width="3.5546875" style="76" customWidth="1"/>
    <col min="3086" max="3086" width="3.6640625" style="76" customWidth="1"/>
    <col min="3087" max="3087" width="2.5546875" style="76" customWidth="1"/>
    <col min="3088" max="3088" width="5.109375" style="76" customWidth="1"/>
    <col min="3089" max="3089" width="4.33203125" style="76" customWidth="1"/>
    <col min="3090" max="3090" width="5.5546875" style="76" customWidth="1"/>
    <col min="3091" max="3091" width="7.88671875" style="76" customWidth="1"/>
    <col min="3092" max="3092" width="9.5546875" style="76" customWidth="1"/>
    <col min="3093" max="3094" width="4.44140625" style="76" customWidth="1"/>
    <col min="3095" max="3095" width="6.44140625" style="76" customWidth="1"/>
    <col min="3096" max="3096" width="14.44140625" style="76" customWidth="1"/>
    <col min="3097" max="3112" width="11.5546875" style="76" customWidth="1"/>
    <col min="3113" max="3327" width="11.44140625" style="76"/>
    <col min="3328" max="3328" width="2.33203125" style="76" customWidth="1"/>
    <col min="3329" max="3329" width="4.33203125" style="76" customWidth="1"/>
    <col min="3330" max="3330" width="2.88671875" style="76" customWidth="1"/>
    <col min="3331" max="3331" width="1.6640625" style="76" customWidth="1"/>
    <col min="3332" max="3332" width="2.6640625" style="76" customWidth="1"/>
    <col min="3333" max="3333" width="3.33203125" style="76" customWidth="1"/>
    <col min="3334" max="3334" width="5.109375" style="76" customWidth="1"/>
    <col min="3335" max="3337" width="2.44140625" style="76" customWidth="1"/>
    <col min="3338" max="3338" width="5.109375" style="76" customWidth="1"/>
    <col min="3339" max="3339" width="4.5546875" style="76" customWidth="1"/>
    <col min="3340" max="3340" width="6.109375" style="76" customWidth="1"/>
    <col min="3341" max="3341" width="3.5546875" style="76" customWidth="1"/>
    <col min="3342" max="3342" width="3.6640625" style="76" customWidth="1"/>
    <col min="3343" max="3343" width="2.5546875" style="76" customWidth="1"/>
    <col min="3344" max="3344" width="5.109375" style="76" customWidth="1"/>
    <col min="3345" max="3345" width="4.33203125" style="76" customWidth="1"/>
    <col min="3346" max="3346" width="5.5546875" style="76" customWidth="1"/>
    <col min="3347" max="3347" width="7.88671875" style="76" customWidth="1"/>
    <col min="3348" max="3348" width="9.5546875" style="76" customWidth="1"/>
    <col min="3349" max="3350" width="4.44140625" style="76" customWidth="1"/>
    <col min="3351" max="3351" width="6.44140625" style="76" customWidth="1"/>
    <col min="3352" max="3352" width="14.44140625" style="76" customWidth="1"/>
    <col min="3353" max="3368" width="11.5546875" style="76" customWidth="1"/>
    <col min="3369" max="3583" width="11.44140625" style="76"/>
    <col min="3584" max="3584" width="2.33203125" style="76" customWidth="1"/>
    <col min="3585" max="3585" width="4.33203125" style="76" customWidth="1"/>
    <col min="3586" max="3586" width="2.88671875" style="76" customWidth="1"/>
    <col min="3587" max="3587" width="1.6640625" style="76" customWidth="1"/>
    <col min="3588" max="3588" width="2.6640625" style="76" customWidth="1"/>
    <col min="3589" max="3589" width="3.33203125" style="76" customWidth="1"/>
    <col min="3590" max="3590" width="5.109375" style="76" customWidth="1"/>
    <col min="3591" max="3593" width="2.44140625" style="76" customWidth="1"/>
    <col min="3594" max="3594" width="5.109375" style="76" customWidth="1"/>
    <col min="3595" max="3595" width="4.5546875" style="76" customWidth="1"/>
    <col min="3596" max="3596" width="6.109375" style="76" customWidth="1"/>
    <col min="3597" max="3597" width="3.5546875" style="76" customWidth="1"/>
    <col min="3598" max="3598" width="3.6640625" style="76" customWidth="1"/>
    <col min="3599" max="3599" width="2.5546875" style="76" customWidth="1"/>
    <col min="3600" max="3600" width="5.109375" style="76" customWidth="1"/>
    <col min="3601" max="3601" width="4.33203125" style="76" customWidth="1"/>
    <col min="3602" max="3602" width="5.5546875" style="76" customWidth="1"/>
    <col min="3603" max="3603" width="7.88671875" style="76" customWidth="1"/>
    <col min="3604" max="3604" width="9.5546875" style="76" customWidth="1"/>
    <col min="3605" max="3606" width="4.44140625" style="76" customWidth="1"/>
    <col min="3607" max="3607" width="6.44140625" style="76" customWidth="1"/>
    <col min="3608" max="3608" width="14.44140625" style="76" customWidth="1"/>
    <col min="3609" max="3624" width="11.5546875" style="76" customWidth="1"/>
    <col min="3625" max="3839" width="11.44140625" style="76"/>
    <col min="3840" max="3840" width="2.33203125" style="76" customWidth="1"/>
    <col min="3841" max="3841" width="4.33203125" style="76" customWidth="1"/>
    <col min="3842" max="3842" width="2.88671875" style="76" customWidth="1"/>
    <col min="3843" max="3843" width="1.6640625" style="76" customWidth="1"/>
    <col min="3844" max="3844" width="2.6640625" style="76" customWidth="1"/>
    <col min="3845" max="3845" width="3.33203125" style="76" customWidth="1"/>
    <col min="3846" max="3846" width="5.109375" style="76" customWidth="1"/>
    <col min="3847" max="3849" width="2.44140625" style="76" customWidth="1"/>
    <col min="3850" max="3850" width="5.109375" style="76" customWidth="1"/>
    <col min="3851" max="3851" width="4.5546875" style="76" customWidth="1"/>
    <col min="3852" max="3852" width="6.109375" style="76" customWidth="1"/>
    <col min="3853" max="3853" width="3.5546875" style="76" customWidth="1"/>
    <col min="3854" max="3854" width="3.6640625" style="76" customWidth="1"/>
    <col min="3855" max="3855" width="2.5546875" style="76" customWidth="1"/>
    <col min="3856" max="3856" width="5.109375" style="76" customWidth="1"/>
    <col min="3857" max="3857" width="4.33203125" style="76" customWidth="1"/>
    <col min="3858" max="3858" width="5.5546875" style="76" customWidth="1"/>
    <col min="3859" max="3859" width="7.88671875" style="76" customWidth="1"/>
    <col min="3860" max="3860" width="9.5546875" style="76" customWidth="1"/>
    <col min="3861" max="3862" width="4.44140625" style="76" customWidth="1"/>
    <col min="3863" max="3863" width="6.44140625" style="76" customWidth="1"/>
    <col min="3864" max="3864" width="14.44140625" style="76" customWidth="1"/>
    <col min="3865" max="3880" width="11.5546875" style="76" customWidth="1"/>
    <col min="3881" max="4095" width="11.44140625" style="76"/>
    <col min="4096" max="4096" width="2.33203125" style="76" customWidth="1"/>
    <col min="4097" max="4097" width="4.33203125" style="76" customWidth="1"/>
    <col min="4098" max="4098" width="2.88671875" style="76" customWidth="1"/>
    <col min="4099" max="4099" width="1.6640625" style="76" customWidth="1"/>
    <col min="4100" max="4100" width="2.6640625" style="76" customWidth="1"/>
    <col min="4101" max="4101" width="3.33203125" style="76" customWidth="1"/>
    <col min="4102" max="4102" width="5.109375" style="76" customWidth="1"/>
    <col min="4103" max="4105" width="2.44140625" style="76" customWidth="1"/>
    <col min="4106" max="4106" width="5.109375" style="76" customWidth="1"/>
    <col min="4107" max="4107" width="4.5546875" style="76" customWidth="1"/>
    <col min="4108" max="4108" width="6.109375" style="76" customWidth="1"/>
    <col min="4109" max="4109" width="3.5546875" style="76" customWidth="1"/>
    <col min="4110" max="4110" width="3.6640625" style="76" customWidth="1"/>
    <col min="4111" max="4111" width="2.5546875" style="76" customWidth="1"/>
    <col min="4112" max="4112" width="5.109375" style="76" customWidth="1"/>
    <col min="4113" max="4113" width="4.33203125" style="76" customWidth="1"/>
    <col min="4114" max="4114" width="5.5546875" style="76" customWidth="1"/>
    <col min="4115" max="4115" width="7.88671875" style="76" customWidth="1"/>
    <col min="4116" max="4116" width="9.5546875" style="76" customWidth="1"/>
    <col min="4117" max="4118" width="4.44140625" style="76" customWidth="1"/>
    <col min="4119" max="4119" width="6.44140625" style="76" customWidth="1"/>
    <col min="4120" max="4120" width="14.44140625" style="76" customWidth="1"/>
    <col min="4121" max="4136" width="11.5546875" style="76" customWidth="1"/>
    <col min="4137" max="4351" width="11.44140625" style="76"/>
    <col min="4352" max="4352" width="2.33203125" style="76" customWidth="1"/>
    <col min="4353" max="4353" width="4.33203125" style="76" customWidth="1"/>
    <col min="4354" max="4354" width="2.88671875" style="76" customWidth="1"/>
    <col min="4355" max="4355" width="1.6640625" style="76" customWidth="1"/>
    <col min="4356" max="4356" width="2.6640625" style="76" customWidth="1"/>
    <col min="4357" max="4357" width="3.33203125" style="76" customWidth="1"/>
    <col min="4358" max="4358" width="5.109375" style="76" customWidth="1"/>
    <col min="4359" max="4361" width="2.44140625" style="76" customWidth="1"/>
    <col min="4362" max="4362" width="5.109375" style="76" customWidth="1"/>
    <col min="4363" max="4363" width="4.5546875" style="76" customWidth="1"/>
    <col min="4364" max="4364" width="6.109375" style="76" customWidth="1"/>
    <col min="4365" max="4365" width="3.5546875" style="76" customWidth="1"/>
    <col min="4366" max="4366" width="3.6640625" style="76" customWidth="1"/>
    <col min="4367" max="4367" width="2.5546875" style="76" customWidth="1"/>
    <col min="4368" max="4368" width="5.109375" style="76" customWidth="1"/>
    <col min="4369" max="4369" width="4.33203125" style="76" customWidth="1"/>
    <col min="4370" max="4370" width="5.5546875" style="76" customWidth="1"/>
    <col min="4371" max="4371" width="7.88671875" style="76" customWidth="1"/>
    <col min="4372" max="4372" width="9.5546875" style="76" customWidth="1"/>
    <col min="4373" max="4374" width="4.44140625" style="76" customWidth="1"/>
    <col min="4375" max="4375" width="6.44140625" style="76" customWidth="1"/>
    <col min="4376" max="4376" width="14.44140625" style="76" customWidth="1"/>
    <col min="4377" max="4392" width="11.5546875" style="76" customWidth="1"/>
    <col min="4393" max="4607" width="11.44140625" style="76"/>
    <col min="4608" max="4608" width="2.33203125" style="76" customWidth="1"/>
    <col min="4609" max="4609" width="4.33203125" style="76" customWidth="1"/>
    <col min="4610" max="4610" width="2.88671875" style="76" customWidth="1"/>
    <col min="4611" max="4611" width="1.6640625" style="76" customWidth="1"/>
    <col min="4612" max="4612" width="2.6640625" style="76" customWidth="1"/>
    <col min="4613" max="4613" width="3.33203125" style="76" customWidth="1"/>
    <col min="4614" max="4614" width="5.109375" style="76" customWidth="1"/>
    <col min="4615" max="4617" width="2.44140625" style="76" customWidth="1"/>
    <col min="4618" max="4618" width="5.109375" style="76" customWidth="1"/>
    <col min="4619" max="4619" width="4.5546875" style="76" customWidth="1"/>
    <col min="4620" max="4620" width="6.109375" style="76" customWidth="1"/>
    <col min="4621" max="4621" width="3.5546875" style="76" customWidth="1"/>
    <col min="4622" max="4622" width="3.6640625" style="76" customWidth="1"/>
    <col min="4623" max="4623" width="2.5546875" style="76" customWidth="1"/>
    <col min="4624" max="4624" width="5.109375" style="76" customWidth="1"/>
    <col min="4625" max="4625" width="4.33203125" style="76" customWidth="1"/>
    <col min="4626" max="4626" width="5.5546875" style="76" customWidth="1"/>
    <col min="4627" max="4627" width="7.88671875" style="76" customWidth="1"/>
    <col min="4628" max="4628" width="9.5546875" style="76" customWidth="1"/>
    <col min="4629" max="4630" width="4.44140625" style="76" customWidth="1"/>
    <col min="4631" max="4631" width="6.44140625" style="76" customWidth="1"/>
    <col min="4632" max="4632" width="14.44140625" style="76" customWidth="1"/>
    <col min="4633" max="4648" width="11.5546875" style="76" customWidth="1"/>
    <col min="4649" max="4863" width="11.44140625" style="76"/>
    <col min="4864" max="4864" width="2.33203125" style="76" customWidth="1"/>
    <col min="4865" max="4865" width="4.33203125" style="76" customWidth="1"/>
    <col min="4866" max="4866" width="2.88671875" style="76" customWidth="1"/>
    <col min="4867" max="4867" width="1.6640625" style="76" customWidth="1"/>
    <col min="4868" max="4868" width="2.6640625" style="76" customWidth="1"/>
    <col min="4869" max="4869" width="3.33203125" style="76" customWidth="1"/>
    <col min="4870" max="4870" width="5.109375" style="76" customWidth="1"/>
    <col min="4871" max="4873" width="2.44140625" style="76" customWidth="1"/>
    <col min="4874" max="4874" width="5.109375" style="76" customWidth="1"/>
    <col min="4875" max="4875" width="4.5546875" style="76" customWidth="1"/>
    <col min="4876" max="4876" width="6.109375" style="76" customWidth="1"/>
    <col min="4877" max="4877" width="3.5546875" style="76" customWidth="1"/>
    <col min="4878" max="4878" width="3.6640625" style="76" customWidth="1"/>
    <col min="4879" max="4879" width="2.5546875" style="76" customWidth="1"/>
    <col min="4880" max="4880" width="5.109375" style="76" customWidth="1"/>
    <col min="4881" max="4881" width="4.33203125" style="76" customWidth="1"/>
    <col min="4882" max="4882" width="5.5546875" style="76" customWidth="1"/>
    <col min="4883" max="4883" width="7.88671875" style="76" customWidth="1"/>
    <col min="4884" max="4884" width="9.5546875" style="76" customWidth="1"/>
    <col min="4885" max="4886" width="4.44140625" style="76" customWidth="1"/>
    <col min="4887" max="4887" width="6.44140625" style="76" customWidth="1"/>
    <col min="4888" max="4888" width="14.44140625" style="76" customWidth="1"/>
    <col min="4889" max="4904" width="11.5546875" style="76" customWidth="1"/>
    <col min="4905" max="5119" width="11.44140625" style="76"/>
    <col min="5120" max="5120" width="2.33203125" style="76" customWidth="1"/>
    <col min="5121" max="5121" width="4.33203125" style="76" customWidth="1"/>
    <col min="5122" max="5122" width="2.88671875" style="76" customWidth="1"/>
    <col min="5123" max="5123" width="1.6640625" style="76" customWidth="1"/>
    <col min="5124" max="5124" width="2.6640625" style="76" customWidth="1"/>
    <col min="5125" max="5125" width="3.33203125" style="76" customWidth="1"/>
    <col min="5126" max="5126" width="5.109375" style="76" customWidth="1"/>
    <col min="5127" max="5129" width="2.44140625" style="76" customWidth="1"/>
    <col min="5130" max="5130" width="5.109375" style="76" customWidth="1"/>
    <col min="5131" max="5131" width="4.5546875" style="76" customWidth="1"/>
    <col min="5132" max="5132" width="6.109375" style="76" customWidth="1"/>
    <col min="5133" max="5133" width="3.5546875" style="76" customWidth="1"/>
    <col min="5134" max="5134" width="3.6640625" style="76" customWidth="1"/>
    <col min="5135" max="5135" width="2.5546875" style="76" customWidth="1"/>
    <col min="5136" max="5136" width="5.109375" style="76" customWidth="1"/>
    <col min="5137" max="5137" width="4.33203125" style="76" customWidth="1"/>
    <col min="5138" max="5138" width="5.5546875" style="76" customWidth="1"/>
    <col min="5139" max="5139" width="7.88671875" style="76" customWidth="1"/>
    <col min="5140" max="5140" width="9.5546875" style="76" customWidth="1"/>
    <col min="5141" max="5142" width="4.44140625" style="76" customWidth="1"/>
    <col min="5143" max="5143" width="6.44140625" style="76" customWidth="1"/>
    <col min="5144" max="5144" width="14.44140625" style="76" customWidth="1"/>
    <col min="5145" max="5160" width="11.5546875" style="76" customWidth="1"/>
    <col min="5161" max="5375" width="11.44140625" style="76"/>
    <col min="5376" max="5376" width="2.33203125" style="76" customWidth="1"/>
    <col min="5377" max="5377" width="4.33203125" style="76" customWidth="1"/>
    <col min="5378" max="5378" width="2.88671875" style="76" customWidth="1"/>
    <col min="5379" max="5379" width="1.6640625" style="76" customWidth="1"/>
    <col min="5380" max="5380" width="2.6640625" style="76" customWidth="1"/>
    <col min="5381" max="5381" width="3.33203125" style="76" customWidth="1"/>
    <col min="5382" max="5382" width="5.109375" style="76" customWidth="1"/>
    <col min="5383" max="5385" width="2.44140625" style="76" customWidth="1"/>
    <col min="5386" max="5386" width="5.109375" style="76" customWidth="1"/>
    <col min="5387" max="5387" width="4.5546875" style="76" customWidth="1"/>
    <col min="5388" max="5388" width="6.109375" style="76" customWidth="1"/>
    <col min="5389" max="5389" width="3.5546875" style="76" customWidth="1"/>
    <col min="5390" max="5390" width="3.6640625" style="76" customWidth="1"/>
    <col min="5391" max="5391" width="2.5546875" style="76" customWidth="1"/>
    <col min="5392" max="5392" width="5.109375" style="76" customWidth="1"/>
    <col min="5393" max="5393" width="4.33203125" style="76" customWidth="1"/>
    <col min="5394" max="5394" width="5.5546875" style="76" customWidth="1"/>
    <col min="5395" max="5395" width="7.88671875" style="76" customWidth="1"/>
    <col min="5396" max="5396" width="9.5546875" style="76" customWidth="1"/>
    <col min="5397" max="5398" width="4.44140625" style="76" customWidth="1"/>
    <col min="5399" max="5399" width="6.44140625" style="76" customWidth="1"/>
    <col min="5400" max="5400" width="14.44140625" style="76" customWidth="1"/>
    <col min="5401" max="5416" width="11.5546875" style="76" customWidth="1"/>
    <col min="5417" max="5631" width="11.44140625" style="76"/>
    <col min="5632" max="5632" width="2.33203125" style="76" customWidth="1"/>
    <col min="5633" max="5633" width="4.33203125" style="76" customWidth="1"/>
    <col min="5634" max="5634" width="2.88671875" style="76" customWidth="1"/>
    <col min="5635" max="5635" width="1.6640625" style="76" customWidth="1"/>
    <col min="5636" max="5636" width="2.6640625" style="76" customWidth="1"/>
    <col min="5637" max="5637" width="3.33203125" style="76" customWidth="1"/>
    <col min="5638" max="5638" width="5.109375" style="76" customWidth="1"/>
    <col min="5639" max="5641" width="2.44140625" style="76" customWidth="1"/>
    <col min="5642" max="5642" width="5.109375" style="76" customWidth="1"/>
    <col min="5643" max="5643" width="4.5546875" style="76" customWidth="1"/>
    <col min="5644" max="5644" width="6.109375" style="76" customWidth="1"/>
    <col min="5645" max="5645" width="3.5546875" style="76" customWidth="1"/>
    <col min="5646" max="5646" width="3.6640625" style="76" customWidth="1"/>
    <col min="5647" max="5647" width="2.5546875" style="76" customWidth="1"/>
    <col min="5648" max="5648" width="5.109375" style="76" customWidth="1"/>
    <col min="5649" max="5649" width="4.33203125" style="76" customWidth="1"/>
    <col min="5650" max="5650" width="5.5546875" style="76" customWidth="1"/>
    <col min="5651" max="5651" width="7.88671875" style="76" customWidth="1"/>
    <col min="5652" max="5652" width="9.5546875" style="76" customWidth="1"/>
    <col min="5653" max="5654" width="4.44140625" style="76" customWidth="1"/>
    <col min="5655" max="5655" width="6.44140625" style="76" customWidth="1"/>
    <col min="5656" max="5656" width="14.44140625" style="76" customWidth="1"/>
    <col min="5657" max="5672" width="11.5546875" style="76" customWidth="1"/>
    <col min="5673" max="5887" width="11.44140625" style="76"/>
    <col min="5888" max="5888" width="2.33203125" style="76" customWidth="1"/>
    <col min="5889" max="5889" width="4.33203125" style="76" customWidth="1"/>
    <col min="5890" max="5890" width="2.88671875" style="76" customWidth="1"/>
    <col min="5891" max="5891" width="1.6640625" style="76" customWidth="1"/>
    <col min="5892" max="5892" width="2.6640625" style="76" customWidth="1"/>
    <col min="5893" max="5893" width="3.33203125" style="76" customWidth="1"/>
    <col min="5894" max="5894" width="5.109375" style="76" customWidth="1"/>
    <col min="5895" max="5897" width="2.44140625" style="76" customWidth="1"/>
    <col min="5898" max="5898" width="5.109375" style="76" customWidth="1"/>
    <col min="5899" max="5899" width="4.5546875" style="76" customWidth="1"/>
    <col min="5900" max="5900" width="6.109375" style="76" customWidth="1"/>
    <col min="5901" max="5901" width="3.5546875" style="76" customWidth="1"/>
    <col min="5902" max="5902" width="3.6640625" style="76" customWidth="1"/>
    <col min="5903" max="5903" width="2.5546875" style="76" customWidth="1"/>
    <col min="5904" max="5904" width="5.109375" style="76" customWidth="1"/>
    <col min="5905" max="5905" width="4.33203125" style="76" customWidth="1"/>
    <col min="5906" max="5906" width="5.5546875" style="76" customWidth="1"/>
    <col min="5907" max="5907" width="7.88671875" style="76" customWidth="1"/>
    <col min="5908" max="5908" width="9.5546875" style="76" customWidth="1"/>
    <col min="5909" max="5910" width="4.44140625" style="76" customWidth="1"/>
    <col min="5911" max="5911" width="6.44140625" style="76" customWidth="1"/>
    <col min="5912" max="5912" width="14.44140625" style="76" customWidth="1"/>
    <col min="5913" max="5928" width="11.5546875" style="76" customWidth="1"/>
    <col min="5929" max="6143" width="11.44140625" style="76"/>
    <col min="6144" max="6144" width="2.33203125" style="76" customWidth="1"/>
    <col min="6145" max="6145" width="4.33203125" style="76" customWidth="1"/>
    <col min="6146" max="6146" width="2.88671875" style="76" customWidth="1"/>
    <col min="6147" max="6147" width="1.6640625" style="76" customWidth="1"/>
    <col min="6148" max="6148" width="2.6640625" style="76" customWidth="1"/>
    <col min="6149" max="6149" width="3.33203125" style="76" customWidth="1"/>
    <col min="6150" max="6150" width="5.109375" style="76" customWidth="1"/>
    <col min="6151" max="6153" width="2.44140625" style="76" customWidth="1"/>
    <col min="6154" max="6154" width="5.109375" style="76" customWidth="1"/>
    <col min="6155" max="6155" width="4.5546875" style="76" customWidth="1"/>
    <col min="6156" max="6156" width="6.109375" style="76" customWidth="1"/>
    <col min="6157" max="6157" width="3.5546875" style="76" customWidth="1"/>
    <col min="6158" max="6158" width="3.6640625" style="76" customWidth="1"/>
    <col min="6159" max="6159" width="2.5546875" style="76" customWidth="1"/>
    <col min="6160" max="6160" width="5.109375" style="76" customWidth="1"/>
    <col min="6161" max="6161" width="4.33203125" style="76" customWidth="1"/>
    <col min="6162" max="6162" width="5.5546875" style="76" customWidth="1"/>
    <col min="6163" max="6163" width="7.88671875" style="76" customWidth="1"/>
    <col min="6164" max="6164" width="9.5546875" style="76" customWidth="1"/>
    <col min="6165" max="6166" width="4.44140625" style="76" customWidth="1"/>
    <col min="6167" max="6167" width="6.44140625" style="76" customWidth="1"/>
    <col min="6168" max="6168" width="14.44140625" style="76" customWidth="1"/>
    <col min="6169" max="6184" width="11.5546875" style="76" customWidth="1"/>
    <col min="6185" max="6399" width="11.44140625" style="76"/>
    <col min="6400" max="6400" width="2.33203125" style="76" customWidth="1"/>
    <col min="6401" max="6401" width="4.33203125" style="76" customWidth="1"/>
    <col min="6402" max="6402" width="2.88671875" style="76" customWidth="1"/>
    <col min="6403" max="6403" width="1.6640625" style="76" customWidth="1"/>
    <col min="6404" max="6404" width="2.6640625" style="76" customWidth="1"/>
    <col min="6405" max="6405" width="3.33203125" style="76" customWidth="1"/>
    <col min="6406" max="6406" width="5.109375" style="76" customWidth="1"/>
    <col min="6407" max="6409" width="2.44140625" style="76" customWidth="1"/>
    <col min="6410" max="6410" width="5.109375" style="76" customWidth="1"/>
    <col min="6411" max="6411" width="4.5546875" style="76" customWidth="1"/>
    <col min="6412" max="6412" width="6.109375" style="76" customWidth="1"/>
    <col min="6413" max="6413" width="3.5546875" style="76" customWidth="1"/>
    <col min="6414" max="6414" width="3.6640625" style="76" customWidth="1"/>
    <col min="6415" max="6415" width="2.5546875" style="76" customWidth="1"/>
    <col min="6416" max="6416" width="5.109375" style="76" customWidth="1"/>
    <col min="6417" max="6417" width="4.33203125" style="76" customWidth="1"/>
    <col min="6418" max="6418" width="5.5546875" style="76" customWidth="1"/>
    <col min="6419" max="6419" width="7.88671875" style="76" customWidth="1"/>
    <col min="6420" max="6420" width="9.5546875" style="76" customWidth="1"/>
    <col min="6421" max="6422" width="4.44140625" style="76" customWidth="1"/>
    <col min="6423" max="6423" width="6.44140625" style="76" customWidth="1"/>
    <col min="6424" max="6424" width="14.44140625" style="76" customWidth="1"/>
    <col min="6425" max="6440" width="11.5546875" style="76" customWidth="1"/>
    <col min="6441" max="6655" width="11.44140625" style="76"/>
    <col min="6656" max="6656" width="2.33203125" style="76" customWidth="1"/>
    <col min="6657" max="6657" width="4.33203125" style="76" customWidth="1"/>
    <col min="6658" max="6658" width="2.88671875" style="76" customWidth="1"/>
    <col min="6659" max="6659" width="1.6640625" style="76" customWidth="1"/>
    <col min="6660" max="6660" width="2.6640625" style="76" customWidth="1"/>
    <col min="6661" max="6661" width="3.33203125" style="76" customWidth="1"/>
    <col min="6662" max="6662" width="5.109375" style="76" customWidth="1"/>
    <col min="6663" max="6665" width="2.44140625" style="76" customWidth="1"/>
    <col min="6666" max="6666" width="5.109375" style="76" customWidth="1"/>
    <col min="6667" max="6667" width="4.5546875" style="76" customWidth="1"/>
    <col min="6668" max="6668" width="6.109375" style="76" customWidth="1"/>
    <col min="6669" max="6669" width="3.5546875" style="76" customWidth="1"/>
    <col min="6670" max="6670" width="3.6640625" style="76" customWidth="1"/>
    <col min="6671" max="6671" width="2.5546875" style="76" customWidth="1"/>
    <col min="6672" max="6672" width="5.109375" style="76" customWidth="1"/>
    <col min="6673" max="6673" width="4.33203125" style="76" customWidth="1"/>
    <col min="6674" max="6674" width="5.5546875" style="76" customWidth="1"/>
    <col min="6675" max="6675" width="7.88671875" style="76" customWidth="1"/>
    <col min="6676" max="6676" width="9.5546875" style="76" customWidth="1"/>
    <col min="6677" max="6678" width="4.44140625" style="76" customWidth="1"/>
    <col min="6679" max="6679" width="6.44140625" style="76" customWidth="1"/>
    <col min="6680" max="6680" width="14.44140625" style="76" customWidth="1"/>
    <col min="6681" max="6696" width="11.5546875" style="76" customWidth="1"/>
    <col min="6697" max="6911" width="11.44140625" style="76"/>
    <col min="6912" max="6912" width="2.33203125" style="76" customWidth="1"/>
    <col min="6913" max="6913" width="4.33203125" style="76" customWidth="1"/>
    <col min="6914" max="6914" width="2.88671875" style="76" customWidth="1"/>
    <col min="6915" max="6915" width="1.6640625" style="76" customWidth="1"/>
    <col min="6916" max="6916" width="2.6640625" style="76" customWidth="1"/>
    <col min="6917" max="6917" width="3.33203125" style="76" customWidth="1"/>
    <col min="6918" max="6918" width="5.109375" style="76" customWidth="1"/>
    <col min="6919" max="6921" width="2.44140625" style="76" customWidth="1"/>
    <col min="6922" max="6922" width="5.109375" style="76" customWidth="1"/>
    <col min="6923" max="6923" width="4.5546875" style="76" customWidth="1"/>
    <col min="6924" max="6924" width="6.109375" style="76" customWidth="1"/>
    <col min="6925" max="6925" width="3.5546875" style="76" customWidth="1"/>
    <col min="6926" max="6926" width="3.6640625" style="76" customWidth="1"/>
    <col min="6927" max="6927" width="2.5546875" style="76" customWidth="1"/>
    <col min="6928" max="6928" width="5.109375" style="76" customWidth="1"/>
    <col min="6929" max="6929" width="4.33203125" style="76" customWidth="1"/>
    <col min="6930" max="6930" width="5.5546875" style="76" customWidth="1"/>
    <col min="6931" max="6931" width="7.88671875" style="76" customWidth="1"/>
    <col min="6932" max="6932" width="9.5546875" style="76" customWidth="1"/>
    <col min="6933" max="6934" width="4.44140625" style="76" customWidth="1"/>
    <col min="6935" max="6935" width="6.44140625" style="76" customWidth="1"/>
    <col min="6936" max="6936" width="14.44140625" style="76" customWidth="1"/>
    <col min="6937" max="6952" width="11.5546875" style="76" customWidth="1"/>
    <col min="6953" max="7167" width="11.44140625" style="76"/>
    <col min="7168" max="7168" width="2.33203125" style="76" customWidth="1"/>
    <col min="7169" max="7169" width="4.33203125" style="76" customWidth="1"/>
    <col min="7170" max="7170" width="2.88671875" style="76" customWidth="1"/>
    <col min="7171" max="7171" width="1.6640625" style="76" customWidth="1"/>
    <col min="7172" max="7172" width="2.6640625" style="76" customWidth="1"/>
    <col min="7173" max="7173" width="3.33203125" style="76" customWidth="1"/>
    <col min="7174" max="7174" width="5.109375" style="76" customWidth="1"/>
    <col min="7175" max="7177" width="2.44140625" style="76" customWidth="1"/>
    <col min="7178" max="7178" width="5.109375" style="76" customWidth="1"/>
    <col min="7179" max="7179" width="4.5546875" style="76" customWidth="1"/>
    <col min="7180" max="7180" width="6.109375" style="76" customWidth="1"/>
    <col min="7181" max="7181" width="3.5546875" style="76" customWidth="1"/>
    <col min="7182" max="7182" width="3.6640625" style="76" customWidth="1"/>
    <col min="7183" max="7183" width="2.5546875" style="76" customWidth="1"/>
    <col min="7184" max="7184" width="5.109375" style="76" customWidth="1"/>
    <col min="7185" max="7185" width="4.33203125" style="76" customWidth="1"/>
    <col min="7186" max="7186" width="5.5546875" style="76" customWidth="1"/>
    <col min="7187" max="7187" width="7.88671875" style="76" customWidth="1"/>
    <col min="7188" max="7188" width="9.5546875" style="76" customWidth="1"/>
    <col min="7189" max="7190" width="4.44140625" style="76" customWidth="1"/>
    <col min="7191" max="7191" width="6.44140625" style="76" customWidth="1"/>
    <col min="7192" max="7192" width="14.44140625" style="76" customWidth="1"/>
    <col min="7193" max="7208" width="11.5546875" style="76" customWidth="1"/>
    <col min="7209" max="7423" width="11.44140625" style="76"/>
    <col min="7424" max="7424" width="2.33203125" style="76" customWidth="1"/>
    <col min="7425" max="7425" width="4.33203125" style="76" customWidth="1"/>
    <col min="7426" max="7426" width="2.88671875" style="76" customWidth="1"/>
    <col min="7427" max="7427" width="1.6640625" style="76" customWidth="1"/>
    <col min="7428" max="7428" width="2.6640625" style="76" customWidth="1"/>
    <col min="7429" max="7429" width="3.33203125" style="76" customWidth="1"/>
    <col min="7430" max="7430" width="5.109375" style="76" customWidth="1"/>
    <col min="7431" max="7433" width="2.44140625" style="76" customWidth="1"/>
    <col min="7434" max="7434" width="5.109375" style="76" customWidth="1"/>
    <col min="7435" max="7435" width="4.5546875" style="76" customWidth="1"/>
    <col min="7436" max="7436" width="6.109375" style="76" customWidth="1"/>
    <col min="7437" max="7437" width="3.5546875" style="76" customWidth="1"/>
    <col min="7438" max="7438" width="3.6640625" style="76" customWidth="1"/>
    <col min="7439" max="7439" width="2.5546875" style="76" customWidth="1"/>
    <col min="7440" max="7440" width="5.109375" style="76" customWidth="1"/>
    <col min="7441" max="7441" width="4.33203125" style="76" customWidth="1"/>
    <col min="7442" max="7442" width="5.5546875" style="76" customWidth="1"/>
    <col min="7443" max="7443" width="7.88671875" style="76" customWidth="1"/>
    <col min="7444" max="7444" width="9.5546875" style="76" customWidth="1"/>
    <col min="7445" max="7446" width="4.44140625" style="76" customWidth="1"/>
    <col min="7447" max="7447" width="6.44140625" style="76" customWidth="1"/>
    <col min="7448" max="7448" width="14.44140625" style="76" customWidth="1"/>
    <col min="7449" max="7464" width="11.5546875" style="76" customWidth="1"/>
    <col min="7465" max="7679" width="11.44140625" style="76"/>
    <col min="7680" max="7680" width="2.33203125" style="76" customWidth="1"/>
    <col min="7681" max="7681" width="4.33203125" style="76" customWidth="1"/>
    <col min="7682" max="7682" width="2.88671875" style="76" customWidth="1"/>
    <col min="7683" max="7683" width="1.6640625" style="76" customWidth="1"/>
    <col min="7684" max="7684" width="2.6640625" style="76" customWidth="1"/>
    <col min="7685" max="7685" width="3.33203125" style="76" customWidth="1"/>
    <col min="7686" max="7686" width="5.109375" style="76" customWidth="1"/>
    <col min="7687" max="7689" width="2.44140625" style="76" customWidth="1"/>
    <col min="7690" max="7690" width="5.109375" style="76" customWidth="1"/>
    <col min="7691" max="7691" width="4.5546875" style="76" customWidth="1"/>
    <col min="7692" max="7692" width="6.109375" style="76" customWidth="1"/>
    <col min="7693" max="7693" width="3.5546875" style="76" customWidth="1"/>
    <col min="7694" max="7694" width="3.6640625" style="76" customWidth="1"/>
    <col min="7695" max="7695" width="2.5546875" style="76" customWidth="1"/>
    <col min="7696" max="7696" width="5.109375" style="76" customWidth="1"/>
    <col min="7697" max="7697" width="4.33203125" style="76" customWidth="1"/>
    <col min="7698" max="7698" width="5.5546875" style="76" customWidth="1"/>
    <col min="7699" max="7699" width="7.88671875" style="76" customWidth="1"/>
    <col min="7700" max="7700" width="9.5546875" style="76" customWidth="1"/>
    <col min="7701" max="7702" width="4.44140625" style="76" customWidth="1"/>
    <col min="7703" max="7703" width="6.44140625" style="76" customWidth="1"/>
    <col min="7704" max="7704" width="14.44140625" style="76" customWidth="1"/>
    <col min="7705" max="7720" width="11.5546875" style="76" customWidth="1"/>
    <col min="7721" max="7935" width="11.44140625" style="76"/>
    <col min="7936" max="7936" width="2.33203125" style="76" customWidth="1"/>
    <col min="7937" max="7937" width="4.33203125" style="76" customWidth="1"/>
    <col min="7938" max="7938" width="2.88671875" style="76" customWidth="1"/>
    <col min="7939" max="7939" width="1.6640625" style="76" customWidth="1"/>
    <col min="7940" max="7940" width="2.6640625" style="76" customWidth="1"/>
    <col min="7941" max="7941" width="3.33203125" style="76" customWidth="1"/>
    <col min="7942" max="7942" width="5.109375" style="76" customWidth="1"/>
    <col min="7943" max="7945" width="2.44140625" style="76" customWidth="1"/>
    <col min="7946" max="7946" width="5.109375" style="76" customWidth="1"/>
    <col min="7947" max="7947" width="4.5546875" style="76" customWidth="1"/>
    <col min="7948" max="7948" width="6.109375" style="76" customWidth="1"/>
    <col min="7949" max="7949" width="3.5546875" style="76" customWidth="1"/>
    <col min="7950" max="7950" width="3.6640625" style="76" customWidth="1"/>
    <col min="7951" max="7951" width="2.5546875" style="76" customWidth="1"/>
    <col min="7952" max="7952" width="5.109375" style="76" customWidth="1"/>
    <col min="7953" max="7953" width="4.33203125" style="76" customWidth="1"/>
    <col min="7954" max="7954" width="5.5546875" style="76" customWidth="1"/>
    <col min="7955" max="7955" width="7.88671875" style="76" customWidth="1"/>
    <col min="7956" max="7956" width="9.5546875" style="76" customWidth="1"/>
    <col min="7957" max="7958" width="4.44140625" style="76" customWidth="1"/>
    <col min="7959" max="7959" width="6.44140625" style="76" customWidth="1"/>
    <col min="7960" max="7960" width="14.44140625" style="76" customWidth="1"/>
    <col min="7961" max="7976" width="11.5546875" style="76" customWidth="1"/>
    <col min="7977" max="8191" width="11.44140625" style="76"/>
    <col min="8192" max="8192" width="2.33203125" style="76" customWidth="1"/>
    <col min="8193" max="8193" width="4.33203125" style="76" customWidth="1"/>
    <col min="8194" max="8194" width="2.88671875" style="76" customWidth="1"/>
    <col min="8195" max="8195" width="1.6640625" style="76" customWidth="1"/>
    <col min="8196" max="8196" width="2.6640625" style="76" customWidth="1"/>
    <col min="8197" max="8197" width="3.33203125" style="76" customWidth="1"/>
    <col min="8198" max="8198" width="5.109375" style="76" customWidth="1"/>
    <col min="8199" max="8201" width="2.44140625" style="76" customWidth="1"/>
    <col min="8202" max="8202" width="5.109375" style="76" customWidth="1"/>
    <col min="8203" max="8203" width="4.5546875" style="76" customWidth="1"/>
    <col min="8204" max="8204" width="6.109375" style="76" customWidth="1"/>
    <col min="8205" max="8205" width="3.5546875" style="76" customWidth="1"/>
    <col min="8206" max="8206" width="3.6640625" style="76" customWidth="1"/>
    <col min="8207" max="8207" width="2.5546875" style="76" customWidth="1"/>
    <col min="8208" max="8208" width="5.109375" style="76" customWidth="1"/>
    <col min="8209" max="8209" width="4.33203125" style="76" customWidth="1"/>
    <col min="8210" max="8210" width="5.5546875" style="76" customWidth="1"/>
    <col min="8211" max="8211" width="7.88671875" style="76" customWidth="1"/>
    <col min="8212" max="8212" width="9.5546875" style="76" customWidth="1"/>
    <col min="8213" max="8214" width="4.44140625" style="76" customWidth="1"/>
    <col min="8215" max="8215" width="6.44140625" style="76" customWidth="1"/>
    <col min="8216" max="8216" width="14.44140625" style="76" customWidth="1"/>
    <col min="8217" max="8232" width="11.5546875" style="76" customWidth="1"/>
    <col min="8233" max="8447" width="11.44140625" style="76"/>
    <col min="8448" max="8448" width="2.33203125" style="76" customWidth="1"/>
    <col min="8449" max="8449" width="4.33203125" style="76" customWidth="1"/>
    <col min="8450" max="8450" width="2.88671875" style="76" customWidth="1"/>
    <col min="8451" max="8451" width="1.6640625" style="76" customWidth="1"/>
    <col min="8452" max="8452" width="2.6640625" style="76" customWidth="1"/>
    <col min="8453" max="8453" width="3.33203125" style="76" customWidth="1"/>
    <col min="8454" max="8454" width="5.109375" style="76" customWidth="1"/>
    <col min="8455" max="8457" width="2.44140625" style="76" customWidth="1"/>
    <col min="8458" max="8458" width="5.109375" style="76" customWidth="1"/>
    <col min="8459" max="8459" width="4.5546875" style="76" customWidth="1"/>
    <col min="8460" max="8460" width="6.109375" style="76" customWidth="1"/>
    <col min="8461" max="8461" width="3.5546875" style="76" customWidth="1"/>
    <col min="8462" max="8462" width="3.6640625" style="76" customWidth="1"/>
    <col min="8463" max="8463" width="2.5546875" style="76" customWidth="1"/>
    <col min="8464" max="8464" width="5.109375" style="76" customWidth="1"/>
    <col min="8465" max="8465" width="4.33203125" style="76" customWidth="1"/>
    <col min="8466" max="8466" width="5.5546875" style="76" customWidth="1"/>
    <col min="8467" max="8467" width="7.88671875" style="76" customWidth="1"/>
    <col min="8468" max="8468" width="9.5546875" style="76" customWidth="1"/>
    <col min="8469" max="8470" width="4.44140625" style="76" customWidth="1"/>
    <col min="8471" max="8471" width="6.44140625" style="76" customWidth="1"/>
    <col min="8472" max="8472" width="14.44140625" style="76" customWidth="1"/>
    <col min="8473" max="8488" width="11.5546875" style="76" customWidth="1"/>
    <col min="8489" max="8703" width="11.44140625" style="76"/>
    <col min="8704" max="8704" width="2.33203125" style="76" customWidth="1"/>
    <col min="8705" max="8705" width="4.33203125" style="76" customWidth="1"/>
    <col min="8706" max="8706" width="2.88671875" style="76" customWidth="1"/>
    <col min="8707" max="8707" width="1.6640625" style="76" customWidth="1"/>
    <col min="8708" max="8708" width="2.6640625" style="76" customWidth="1"/>
    <col min="8709" max="8709" width="3.33203125" style="76" customWidth="1"/>
    <col min="8710" max="8710" width="5.109375" style="76" customWidth="1"/>
    <col min="8711" max="8713" width="2.44140625" style="76" customWidth="1"/>
    <col min="8714" max="8714" width="5.109375" style="76" customWidth="1"/>
    <col min="8715" max="8715" width="4.5546875" style="76" customWidth="1"/>
    <col min="8716" max="8716" width="6.109375" style="76" customWidth="1"/>
    <col min="8717" max="8717" width="3.5546875" style="76" customWidth="1"/>
    <col min="8718" max="8718" width="3.6640625" style="76" customWidth="1"/>
    <col min="8719" max="8719" width="2.5546875" style="76" customWidth="1"/>
    <col min="8720" max="8720" width="5.109375" style="76" customWidth="1"/>
    <col min="8721" max="8721" width="4.33203125" style="76" customWidth="1"/>
    <col min="8722" max="8722" width="5.5546875" style="76" customWidth="1"/>
    <col min="8723" max="8723" width="7.88671875" style="76" customWidth="1"/>
    <col min="8724" max="8724" width="9.5546875" style="76" customWidth="1"/>
    <col min="8725" max="8726" width="4.44140625" style="76" customWidth="1"/>
    <col min="8727" max="8727" width="6.44140625" style="76" customWidth="1"/>
    <col min="8728" max="8728" width="14.44140625" style="76" customWidth="1"/>
    <col min="8729" max="8744" width="11.5546875" style="76" customWidth="1"/>
    <col min="8745" max="8959" width="11.44140625" style="76"/>
    <col min="8960" max="8960" width="2.33203125" style="76" customWidth="1"/>
    <col min="8961" max="8961" width="4.33203125" style="76" customWidth="1"/>
    <col min="8962" max="8962" width="2.88671875" style="76" customWidth="1"/>
    <col min="8963" max="8963" width="1.6640625" style="76" customWidth="1"/>
    <col min="8964" max="8964" width="2.6640625" style="76" customWidth="1"/>
    <col min="8965" max="8965" width="3.33203125" style="76" customWidth="1"/>
    <col min="8966" max="8966" width="5.109375" style="76" customWidth="1"/>
    <col min="8967" max="8969" width="2.44140625" style="76" customWidth="1"/>
    <col min="8970" max="8970" width="5.109375" style="76" customWidth="1"/>
    <col min="8971" max="8971" width="4.5546875" style="76" customWidth="1"/>
    <col min="8972" max="8972" width="6.109375" style="76" customWidth="1"/>
    <col min="8973" max="8973" width="3.5546875" style="76" customWidth="1"/>
    <col min="8974" max="8974" width="3.6640625" style="76" customWidth="1"/>
    <col min="8975" max="8975" width="2.5546875" style="76" customWidth="1"/>
    <col min="8976" max="8976" width="5.109375" style="76" customWidth="1"/>
    <col min="8977" max="8977" width="4.33203125" style="76" customWidth="1"/>
    <col min="8978" max="8978" width="5.5546875" style="76" customWidth="1"/>
    <col min="8979" max="8979" width="7.88671875" style="76" customWidth="1"/>
    <col min="8980" max="8980" width="9.5546875" style="76" customWidth="1"/>
    <col min="8981" max="8982" width="4.44140625" style="76" customWidth="1"/>
    <col min="8983" max="8983" width="6.44140625" style="76" customWidth="1"/>
    <col min="8984" max="8984" width="14.44140625" style="76" customWidth="1"/>
    <col min="8985" max="9000" width="11.5546875" style="76" customWidth="1"/>
    <col min="9001" max="9215" width="11.44140625" style="76"/>
    <col min="9216" max="9216" width="2.33203125" style="76" customWidth="1"/>
    <col min="9217" max="9217" width="4.33203125" style="76" customWidth="1"/>
    <col min="9218" max="9218" width="2.88671875" style="76" customWidth="1"/>
    <col min="9219" max="9219" width="1.6640625" style="76" customWidth="1"/>
    <col min="9220" max="9220" width="2.6640625" style="76" customWidth="1"/>
    <col min="9221" max="9221" width="3.33203125" style="76" customWidth="1"/>
    <col min="9222" max="9222" width="5.109375" style="76" customWidth="1"/>
    <col min="9223" max="9225" width="2.44140625" style="76" customWidth="1"/>
    <col min="9226" max="9226" width="5.109375" style="76" customWidth="1"/>
    <col min="9227" max="9227" width="4.5546875" style="76" customWidth="1"/>
    <col min="9228" max="9228" width="6.109375" style="76" customWidth="1"/>
    <col min="9229" max="9229" width="3.5546875" style="76" customWidth="1"/>
    <col min="9230" max="9230" width="3.6640625" style="76" customWidth="1"/>
    <col min="9231" max="9231" width="2.5546875" style="76" customWidth="1"/>
    <col min="9232" max="9232" width="5.109375" style="76" customWidth="1"/>
    <col min="9233" max="9233" width="4.33203125" style="76" customWidth="1"/>
    <col min="9234" max="9234" width="5.5546875" style="76" customWidth="1"/>
    <col min="9235" max="9235" width="7.88671875" style="76" customWidth="1"/>
    <col min="9236" max="9236" width="9.5546875" style="76" customWidth="1"/>
    <col min="9237" max="9238" width="4.44140625" style="76" customWidth="1"/>
    <col min="9239" max="9239" width="6.44140625" style="76" customWidth="1"/>
    <col min="9240" max="9240" width="14.44140625" style="76" customWidth="1"/>
    <col min="9241" max="9256" width="11.5546875" style="76" customWidth="1"/>
    <col min="9257" max="9471" width="11.44140625" style="76"/>
    <col min="9472" max="9472" width="2.33203125" style="76" customWidth="1"/>
    <col min="9473" max="9473" width="4.33203125" style="76" customWidth="1"/>
    <col min="9474" max="9474" width="2.88671875" style="76" customWidth="1"/>
    <col min="9475" max="9475" width="1.6640625" style="76" customWidth="1"/>
    <col min="9476" max="9476" width="2.6640625" style="76" customWidth="1"/>
    <col min="9477" max="9477" width="3.33203125" style="76" customWidth="1"/>
    <col min="9478" max="9478" width="5.109375" style="76" customWidth="1"/>
    <col min="9479" max="9481" width="2.44140625" style="76" customWidth="1"/>
    <col min="9482" max="9482" width="5.109375" style="76" customWidth="1"/>
    <col min="9483" max="9483" width="4.5546875" style="76" customWidth="1"/>
    <col min="9484" max="9484" width="6.109375" style="76" customWidth="1"/>
    <col min="9485" max="9485" width="3.5546875" style="76" customWidth="1"/>
    <col min="9486" max="9486" width="3.6640625" style="76" customWidth="1"/>
    <col min="9487" max="9487" width="2.5546875" style="76" customWidth="1"/>
    <col min="9488" max="9488" width="5.109375" style="76" customWidth="1"/>
    <col min="9489" max="9489" width="4.33203125" style="76" customWidth="1"/>
    <col min="9490" max="9490" width="5.5546875" style="76" customWidth="1"/>
    <col min="9491" max="9491" width="7.88671875" style="76" customWidth="1"/>
    <col min="9492" max="9492" width="9.5546875" style="76" customWidth="1"/>
    <col min="9493" max="9494" width="4.44140625" style="76" customWidth="1"/>
    <col min="9495" max="9495" width="6.44140625" style="76" customWidth="1"/>
    <col min="9496" max="9496" width="14.44140625" style="76" customWidth="1"/>
    <col min="9497" max="9512" width="11.5546875" style="76" customWidth="1"/>
    <col min="9513" max="9727" width="11.44140625" style="76"/>
    <col min="9728" max="9728" width="2.33203125" style="76" customWidth="1"/>
    <col min="9729" max="9729" width="4.33203125" style="76" customWidth="1"/>
    <col min="9730" max="9730" width="2.88671875" style="76" customWidth="1"/>
    <col min="9731" max="9731" width="1.6640625" style="76" customWidth="1"/>
    <col min="9732" max="9732" width="2.6640625" style="76" customWidth="1"/>
    <col min="9733" max="9733" width="3.33203125" style="76" customWidth="1"/>
    <col min="9734" max="9734" width="5.109375" style="76" customWidth="1"/>
    <col min="9735" max="9737" width="2.44140625" style="76" customWidth="1"/>
    <col min="9738" max="9738" width="5.109375" style="76" customWidth="1"/>
    <col min="9739" max="9739" width="4.5546875" style="76" customWidth="1"/>
    <col min="9740" max="9740" width="6.109375" style="76" customWidth="1"/>
    <col min="9741" max="9741" width="3.5546875" style="76" customWidth="1"/>
    <col min="9742" max="9742" width="3.6640625" style="76" customWidth="1"/>
    <col min="9743" max="9743" width="2.5546875" style="76" customWidth="1"/>
    <col min="9744" max="9744" width="5.109375" style="76" customWidth="1"/>
    <col min="9745" max="9745" width="4.33203125" style="76" customWidth="1"/>
    <col min="9746" max="9746" width="5.5546875" style="76" customWidth="1"/>
    <col min="9747" max="9747" width="7.88671875" style="76" customWidth="1"/>
    <col min="9748" max="9748" width="9.5546875" style="76" customWidth="1"/>
    <col min="9749" max="9750" width="4.44140625" style="76" customWidth="1"/>
    <col min="9751" max="9751" width="6.44140625" style="76" customWidth="1"/>
    <col min="9752" max="9752" width="14.44140625" style="76" customWidth="1"/>
    <col min="9753" max="9768" width="11.5546875" style="76" customWidth="1"/>
    <col min="9769" max="9983" width="11.44140625" style="76"/>
    <col min="9984" max="9984" width="2.33203125" style="76" customWidth="1"/>
    <col min="9985" max="9985" width="4.33203125" style="76" customWidth="1"/>
    <col min="9986" max="9986" width="2.88671875" style="76" customWidth="1"/>
    <col min="9987" max="9987" width="1.6640625" style="76" customWidth="1"/>
    <col min="9988" max="9988" width="2.6640625" style="76" customWidth="1"/>
    <col min="9989" max="9989" width="3.33203125" style="76" customWidth="1"/>
    <col min="9990" max="9990" width="5.109375" style="76" customWidth="1"/>
    <col min="9991" max="9993" width="2.44140625" style="76" customWidth="1"/>
    <col min="9994" max="9994" width="5.109375" style="76" customWidth="1"/>
    <col min="9995" max="9995" width="4.5546875" style="76" customWidth="1"/>
    <col min="9996" max="9996" width="6.109375" style="76" customWidth="1"/>
    <col min="9997" max="9997" width="3.5546875" style="76" customWidth="1"/>
    <col min="9998" max="9998" width="3.6640625" style="76" customWidth="1"/>
    <col min="9999" max="9999" width="2.5546875" style="76" customWidth="1"/>
    <col min="10000" max="10000" width="5.109375" style="76" customWidth="1"/>
    <col min="10001" max="10001" width="4.33203125" style="76" customWidth="1"/>
    <col min="10002" max="10002" width="5.5546875" style="76" customWidth="1"/>
    <col min="10003" max="10003" width="7.88671875" style="76" customWidth="1"/>
    <col min="10004" max="10004" width="9.5546875" style="76" customWidth="1"/>
    <col min="10005" max="10006" width="4.44140625" style="76" customWidth="1"/>
    <col min="10007" max="10007" width="6.44140625" style="76" customWidth="1"/>
    <col min="10008" max="10008" width="14.44140625" style="76" customWidth="1"/>
    <col min="10009" max="10024" width="11.5546875" style="76" customWidth="1"/>
    <col min="10025" max="10239" width="11.44140625" style="76"/>
    <col min="10240" max="10240" width="2.33203125" style="76" customWidth="1"/>
    <col min="10241" max="10241" width="4.33203125" style="76" customWidth="1"/>
    <col min="10242" max="10242" width="2.88671875" style="76" customWidth="1"/>
    <col min="10243" max="10243" width="1.6640625" style="76" customWidth="1"/>
    <col min="10244" max="10244" width="2.6640625" style="76" customWidth="1"/>
    <col min="10245" max="10245" width="3.33203125" style="76" customWidth="1"/>
    <col min="10246" max="10246" width="5.109375" style="76" customWidth="1"/>
    <col min="10247" max="10249" width="2.44140625" style="76" customWidth="1"/>
    <col min="10250" max="10250" width="5.109375" style="76" customWidth="1"/>
    <col min="10251" max="10251" width="4.5546875" style="76" customWidth="1"/>
    <col min="10252" max="10252" width="6.109375" style="76" customWidth="1"/>
    <col min="10253" max="10253" width="3.5546875" style="76" customWidth="1"/>
    <col min="10254" max="10254" width="3.6640625" style="76" customWidth="1"/>
    <col min="10255" max="10255" width="2.5546875" style="76" customWidth="1"/>
    <col min="10256" max="10256" width="5.109375" style="76" customWidth="1"/>
    <col min="10257" max="10257" width="4.33203125" style="76" customWidth="1"/>
    <col min="10258" max="10258" width="5.5546875" style="76" customWidth="1"/>
    <col min="10259" max="10259" width="7.88671875" style="76" customWidth="1"/>
    <col min="10260" max="10260" width="9.5546875" style="76" customWidth="1"/>
    <col min="10261" max="10262" width="4.44140625" style="76" customWidth="1"/>
    <col min="10263" max="10263" width="6.44140625" style="76" customWidth="1"/>
    <col min="10264" max="10264" width="14.44140625" style="76" customWidth="1"/>
    <col min="10265" max="10280" width="11.5546875" style="76" customWidth="1"/>
    <col min="10281" max="10495" width="11.44140625" style="76"/>
    <col min="10496" max="10496" width="2.33203125" style="76" customWidth="1"/>
    <col min="10497" max="10497" width="4.33203125" style="76" customWidth="1"/>
    <col min="10498" max="10498" width="2.88671875" style="76" customWidth="1"/>
    <col min="10499" max="10499" width="1.6640625" style="76" customWidth="1"/>
    <col min="10500" max="10500" width="2.6640625" style="76" customWidth="1"/>
    <col min="10501" max="10501" width="3.33203125" style="76" customWidth="1"/>
    <col min="10502" max="10502" width="5.109375" style="76" customWidth="1"/>
    <col min="10503" max="10505" width="2.44140625" style="76" customWidth="1"/>
    <col min="10506" max="10506" width="5.109375" style="76" customWidth="1"/>
    <col min="10507" max="10507" width="4.5546875" style="76" customWidth="1"/>
    <col min="10508" max="10508" width="6.109375" style="76" customWidth="1"/>
    <col min="10509" max="10509" width="3.5546875" style="76" customWidth="1"/>
    <col min="10510" max="10510" width="3.6640625" style="76" customWidth="1"/>
    <col min="10511" max="10511" width="2.5546875" style="76" customWidth="1"/>
    <col min="10512" max="10512" width="5.109375" style="76" customWidth="1"/>
    <col min="10513" max="10513" width="4.33203125" style="76" customWidth="1"/>
    <col min="10514" max="10514" width="5.5546875" style="76" customWidth="1"/>
    <col min="10515" max="10515" width="7.88671875" style="76" customWidth="1"/>
    <col min="10516" max="10516" width="9.5546875" style="76" customWidth="1"/>
    <col min="10517" max="10518" width="4.44140625" style="76" customWidth="1"/>
    <col min="10519" max="10519" width="6.44140625" style="76" customWidth="1"/>
    <col min="10520" max="10520" width="14.44140625" style="76" customWidth="1"/>
    <col min="10521" max="10536" width="11.5546875" style="76" customWidth="1"/>
    <col min="10537" max="10751" width="11.44140625" style="76"/>
    <col min="10752" max="10752" width="2.33203125" style="76" customWidth="1"/>
    <col min="10753" max="10753" width="4.33203125" style="76" customWidth="1"/>
    <col min="10754" max="10754" width="2.88671875" style="76" customWidth="1"/>
    <col min="10755" max="10755" width="1.6640625" style="76" customWidth="1"/>
    <col min="10756" max="10756" width="2.6640625" style="76" customWidth="1"/>
    <col min="10757" max="10757" width="3.33203125" style="76" customWidth="1"/>
    <col min="10758" max="10758" width="5.109375" style="76" customWidth="1"/>
    <col min="10759" max="10761" width="2.44140625" style="76" customWidth="1"/>
    <col min="10762" max="10762" width="5.109375" style="76" customWidth="1"/>
    <col min="10763" max="10763" width="4.5546875" style="76" customWidth="1"/>
    <col min="10764" max="10764" width="6.109375" style="76" customWidth="1"/>
    <col min="10765" max="10765" width="3.5546875" style="76" customWidth="1"/>
    <col min="10766" max="10766" width="3.6640625" style="76" customWidth="1"/>
    <col min="10767" max="10767" width="2.5546875" style="76" customWidth="1"/>
    <col min="10768" max="10768" width="5.109375" style="76" customWidth="1"/>
    <col min="10769" max="10769" width="4.33203125" style="76" customWidth="1"/>
    <col min="10770" max="10770" width="5.5546875" style="76" customWidth="1"/>
    <col min="10771" max="10771" width="7.88671875" style="76" customWidth="1"/>
    <col min="10772" max="10772" width="9.5546875" style="76" customWidth="1"/>
    <col min="10773" max="10774" width="4.44140625" style="76" customWidth="1"/>
    <col min="10775" max="10775" width="6.44140625" style="76" customWidth="1"/>
    <col min="10776" max="10776" width="14.44140625" style="76" customWidth="1"/>
    <col min="10777" max="10792" width="11.5546875" style="76" customWidth="1"/>
    <col min="10793" max="11007" width="11.44140625" style="76"/>
    <col min="11008" max="11008" width="2.33203125" style="76" customWidth="1"/>
    <col min="11009" max="11009" width="4.33203125" style="76" customWidth="1"/>
    <col min="11010" max="11010" width="2.88671875" style="76" customWidth="1"/>
    <col min="11011" max="11011" width="1.6640625" style="76" customWidth="1"/>
    <col min="11012" max="11012" width="2.6640625" style="76" customWidth="1"/>
    <col min="11013" max="11013" width="3.33203125" style="76" customWidth="1"/>
    <col min="11014" max="11014" width="5.109375" style="76" customWidth="1"/>
    <col min="11015" max="11017" width="2.44140625" style="76" customWidth="1"/>
    <col min="11018" max="11018" width="5.109375" style="76" customWidth="1"/>
    <col min="11019" max="11019" width="4.5546875" style="76" customWidth="1"/>
    <col min="11020" max="11020" width="6.109375" style="76" customWidth="1"/>
    <col min="11021" max="11021" width="3.5546875" style="76" customWidth="1"/>
    <col min="11022" max="11022" width="3.6640625" style="76" customWidth="1"/>
    <col min="11023" max="11023" width="2.5546875" style="76" customWidth="1"/>
    <col min="11024" max="11024" width="5.109375" style="76" customWidth="1"/>
    <col min="11025" max="11025" width="4.33203125" style="76" customWidth="1"/>
    <col min="11026" max="11026" width="5.5546875" style="76" customWidth="1"/>
    <col min="11027" max="11027" width="7.88671875" style="76" customWidth="1"/>
    <col min="11028" max="11028" width="9.5546875" style="76" customWidth="1"/>
    <col min="11029" max="11030" width="4.44140625" style="76" customWidth="1"/>
    <col min="11031" max="11031" width="6.44140625" style="76" customWidth="1"/>
    <col min="11032" max="11032" width="14.44140625" style="76" customWidth="1"/>
    <col min="11033" max="11048" width="11.5546875" style="76" customWidth="1"/>
    <col min="11049" max="11263" width="11.44140625" style="76"/>
    <col min="11264" max="11264" width="2.33203125" style="76" customWidth="1"/>
    <col min="11265" max="11265" width="4.33203125" style="76" customWidth="1"/>
    <col min="11266" max="11266" width="2.88671875" style="76" customWidth="1"/>
    <col min="11267" max="11267" width="1.6640625" style="76" customWidth="1"/>
    <col min="11268" max="11268" width="2.6640625" style="76" customWidth="1"/>
    <col min="11269" max="11269" width="3.33203125" style="76" customWidth="1"/>
    <col min="11270" max="11270" width="5.109375" style="76" customWidth="1"/>
    <col min="11271" max="11273" width="2.44140625" style="76" customWidth="1"/>
    <col min="11274" max="11274" width="5.109375" style="76" customWidth="1"/>
    <col min="11275" max="11275" width="4.5546875" style="76" customWidth="1"/>
    <col min="11276" max="11276" width="6.109375" style="76" customWidth="1"/>
    <col min="11277" max="11277" width="3.5546875" style="76" customWidth="1"/>
    <col min="11278" max="11278" width="3.6640625" style="76" customWidth="1"/>
    <col min="11279" max="11279" width="2.5546875" style="76" customWidth="1"/>
    <col min="11280" max="11280" width="5.109375" style="76" customWidth="1"/>
    <col min="11281" max="11281" width="4.33203125" style="76" customWidth="1"/>
    <col min="11282" max="11282" width="5.5546875" style="76" customWidth="1"/>
    <col min="11283" max="11283" width="7.88671875" style="76" customWidth="1"/>
    <col min="11284" max="11284" width="9.5546875" style="76" customWidth="1"/>
    <col min="11285" max="11286" width="4.44140625" style="76" customWidth="1"/>
    <col min="11287" max="11287" width="6.44140625" style="76" customWidth="1"/>
    <col min="11288" max="11288" width="14.44140625" style="76" customWidth="1"/>
    <col min="11289" max="11304" width="11.5546875" style="76" customWidth="1"/>
    <col min="11305" max="11519" width="11.44140625" style="76"/>
    <col min="11520" max="11520" width="2.33203125" style="76" customWidth="1"/>
    <col min="11521" max="11521" width="4.33203125" style="76" customWidth="1"/>
    <col min="11522" max="11522" width="2.88671875" style="76" customWidth="1"/>
    <col min="11523" max="11523" width="1.6640625" style="76" customWidth="1"/>
    <col min="11524" max="11524" width="2.6640625" style="76" customWidth="1"/>
    <col min="11525" max="11525" width="3.33203125" style="76" customWidth="1"/>
    <col min="11526" max="11526" width="5.109375" style="76" customWidth="1"/>
    <col min="11527" max="11529" width="2.44140625" style="76" customWidth="1"/>
    <col min="11530" max="11530" width="5.109375" style="76" customWidth="1"/>
    <col min="11531" max="11531" width="4.5546875" style="76" customWidth="1"/>
    <col min="11532" max="11532" width="6.109375" style="76" customWidth="1"/>
    <col min="11533" max="11533" width="3.5546875" style="76" customWidth="1"/>
    <col min="11534" max="11534" width="3.6640625" style="76" customWidth="1"/>
    <col min="11535" max="11535" width="2.5546875" style="76" customWidth="1"/>
    <col min="11536" max="11536" width="5.109375" style="76" customWidth="1"/>
    <col min="11537" max="11537" width="4.33203125" style="76" customWidth="1"/>
    <col min="11538" max="11538" width="5.5546875" style="76" customWidth="1"/>
    <col min="11539" max="11539" width="7.88671875" style="76" customWidth="1"/>
    <col min="11540" max="11540" width="9.5546875" style="76" customWidth="1"/>
    <col min="11541" max="11542" width="4.44140625" style="76" customWidth="1"/>
    <col min="11543" max="11543" width="6.44140625" style="76" customWidth="1"/>
    <col min="11544" max="11544" width="14.44140625" style="76" customWidth="1"/>
    <col min="11545" max="11560" width="11.5546875" style="76" customWidth="1"/>
    <col min="11561" max="11775" width="11.44140625" style="76"/>
    <col min="11776" max="11776" width="2.33203125" style="76" customWidth="1"/>
    <col min="11777" max="11777" width="4.33203125" style="76" customWidth="1"/>
    <col min="11778" max="11778" width="2.88671875" style="76" customWidth="1"/>
    <col min="11779" max="11779" width="1.6640625" style="76" customWidth="1"/>
    <col min="11780" max="11780" width="2.6640625" style="76" customWidth="1"/>
    <col min="11781" max="11781" width="3.33203125" style="76" customWidth="1"/>
    <col min="11782" max="11782" width="5.109375" style="76" customWidth="1"/>
    <col min="11783" max="11785" width="2.44140625" style="76" customWidth="1"/>
    <col min="11786" max="11786" width="5.109375" style="76" customWidth="1"/>
    <col min="11787" max="11787" width="4.5546875" style="76" customWidth="1"/>
    <col min="11788" max="11788" width="6.109375" style="76" customWidth="1"/>
    <col min="11789" max="11789" width="3.5546875" style="76" customWidth="1"/>
    <col min="11790" max="11790" width="3.6640625" style="76" customWidth="1"/>
    <col min="11791" max="11791" width="2.5546875" style="76" customWidth="1"/>
    <col min="11792" max="11792" width="5.109375" style="76" customWidth="1"/>
    <col min="11793" max="11793" width="4.33203125" style="76" customWidth="1"/>
    <col min="11794" max="11794" width="5.5546875" style="76" customWidth="1"/>
    <col min="11795" max="11795" width="7.88671875" style="76" customWidth="1"/>
    <col min="11796" max="11796" width="9.5546875" style="76" customWidth="1"/>
    <col min="11797" max="11798" width="4.44140625" style="76" customWidth="1"/>
    <col min="11799" max="11799" width="6.44140625" style="76" customWidth="1"/>
    <col min="11800" max="11800" width="14.44140625" style="76" customWidth="1"/>
    <col min="11801" max="11816" width="11.5546875" style="76" customWidth="1"/>
    <col min="11817" max="12031" width="11.44140625" style="76"/>
    <col min="12032" max="12032" width="2.33203125" style="76" customWidth="1"/>
    <col min="12033" max="12033" width="4.33203125" style="76" customWidth="1"/>
    <col min="12034" max="12034" width="2.88671875" style="76" customWidth="1"/>
    <col min="12035" max="12035" width="1.6640625" style="76" customWidth="1"/>
    <col min="12036" max="12036" width="2.6640625" style="76" customWidth="1"/>
    <col min="12037" max="12037" width="3.33203125" style="76" customWidth="1"/>
    <col min="12038" max="12038" width="5.109375" style="76" customWidth="1"/>
    <col min="12039" max="12041" width="2.44140625" style="76" customWidth="1"/>
    <col min="12042" max="12042" width="5.109375" style="76" customWidth="1"/>
    <col min="12043" max="12043" width="4.5546875" style="76" customWidth="1"/>
    <col min="12044" max="12044" width="6.109375" style="76" customWidth="1"/>
    <col min="12045" max="12045" width="3.5546875" style="76" customWidth="1"/>
    <col min="12046" max="12046" width="3.6640625" style="76" customWidth="1"/>
    <col min="12047" max="12047" width="2.5546875" style="76" customWidth="1"/>
    <col min="12048" max="12048" width="5.109375" style="76" customWidth="1"/>
    <col min="12049" max="12049" width="4.33203125" style="76" customWidth="1"/>
    <col min="12050" max="12050" width="5.5546875" style="76" customWidth="1"/>
    <col min="12051" max="12051" width="7.88671875" style="76" customWidth="1"/>
    <col min="12052" max="12052" width="9.5546875" style="76" customWidth="1"/>
    <col min="12053" max="12054" width="4.44140625" style="76" customWidth="1"/>
    <col min="12055" max="12055" width="6.44140625" style="76" customWidth="1"/>
    <col min="12056" max="12056" width="14.44140625" style="76" customWidth="1"/>
    <col min="12057" max="12072" width="11.5546875" style="76" customWidth="1"/>
    <col min="12073" max="12287" width="11.44140625" style="76"/>
    <col min="12288" max="12288" width="2.33203125" style="76" customWidth="1"/>
    <col min="12289" max="12289" width="4.33203125" style="76" customWidth="1"/>
    <col min="12290" max="12290" width="2.88671875" style="76" customWidth="1"/>
    <col min="12291" max="12291" width="1.6640625" style="76" customWidth="1"/>
    <col min="12292" max="12292" width="2.6640625" style="76" customWidth="1"/>
    <col min="12293" max="12293" width="3.33203125" style="76" customWidth="1"/>
    <col min="12294" max="12294" width="5.109375" style="76" customWidth="1"/>
    <col min="12295" max="12297" width="2.44140625" style="76" customWidth="1"/>
    <col min="12298" max="12298" width="5.109375" style="76" customWidth="1"/>
    <col min="12299" max="12299" width="4.5546875" style="76" customWidth="1"/>
    <col min="12300" max="12300" width="6.109375" style="76" customWidth="1"/>
    <col min="12301" max="12301" width="3.5546875" style="76" customWidth="1"/>
    <col min="12302" max="12302" width="3.6640625" style="76" customWidth="1"/>
    <col min="12303" max="12303" width="2.5546875" style="76" customWidth="1"/>
    <col min="12304" max="12304" width="5.109375" style="76" customWidth="1"/>
    <col min="12305" max="12305" width="4.33203125" style="76" customWidth="1"/>
    <col min="12306" max="12306" width="5.5546875" style="76" customWidth="1"/>
    <col min="12307" max="12307" width="7.88671875" style="76" customWidth="1"/>
    <col min="12308" max="12308" width="9.5546875" style="76" customWidth="1"/>
    <col min="12309" max="12310" width="4.44140625" style="76" customWidth="1"/>
    <col min="12311" max="12311" width="6.44140625" style="76" customWidth="1"/>
    <col min="12312" max="12312" width="14.44140625" style="76" customWidth="1"/>
    <col min="12313" max="12328" width="11.5546875" style="76" customWidth="1"/>
    <col min="12329" max="12543" width="11.44140625" style="76"/>
    <col min="12544" max="12544" width="2.33203125" style="76" customWidth="1"/>
    <col min="12545" max="12545" width="4.33203125" style="76" customWidth="1"/>
    <col min="12546" max="12546" width="2.88671875" style="76" customWidth="1"/>
    <col min="12547" max="12547" width="1.6640625" style="76" customWidth="1"/>
    <col min="12548" max="12548" width="2.6640625" style="76" customWidth="1"/>
    <col min="12549" max="12549" width="3.33203125" style="76" customWidth="1"/>
    <col min="12550" max="12550" width="5.109375" style="76" customWidth="1"/>
    <col min="12551" max="12553" width="2.44140625" style="76" customWidth="1"/>
    <col min="12554" max="12554" width="5.109375" style="76" customWidth="1"/>
    <col min="12555" max="12555" width="4.5546875" style="76" customWidth="1"/>
    <col min="12556" max="12556" width="6.109375" style="76" customWidth="1"/>
    <col min="12557" max="12557" width="3.5546875" style="76" customWidth="1"/>
    <col min="12558" max="12558" width="3.6640625" style="76" customWidth="1"/>
    <col min="12559" max="12559" width="2.5546875" style="76" customWidth="1"/>
    <col min="12560" max="12560" width="5.109375" style="76" customWidth="1"/>
    <col min="12561" max="12561" width="4.33203125" style="76" customWidth="1"/>
    <col min="12562" max="12562" width="5.5546875" style="76" customWidth="1"/>
    <col min="12563" max="12563" width="7.88671875" style="76" customWidth="1"/>
    <col min="12564" max="12564" width="9.5546875" style="76" customWidth="1"/>
    <col min="12565" max="12566" width="4.44140625" style="76" customWidth="1"/>
    <col min="12567" max="12567" width="6.44140625" style="76" customWidth="1"/>
    <col min="12568" max="12568" width="14.44140625" style="76" customWidth="1"/>
    <col min="12569" max="12584" width="11.5546875" style="76" customWidth="1"/>
    <col min="12585" max="12799" width="11.44140625" style="76"/>
    <col min="12800" max="12800" width="2.33203125" style="76" customWidth="1"/>
    <col min="12801" max="12801" width="4.33203125" style="76" customWidth="1"/>
    <col min="12802" max="12802" width="2.88671875" style="76" customWidth="1"/>
    <col min="12803" max="12803" width="1.6640625" style="76" customWidth="1"/>
    <col min="12804" max="12804" width="2.6640625" style="76" customWidth="1"/>
    <col min="12805" max="12805" width="3.33203125" style="76" customWidth="1"/>
    <col min="12806" max="12806" width="5.109375" style="76" customWidth="1"/>
    <col min="12807" max="12809" width="2.44140625" style="76" customWidth="1"/>
    <col min="12810" max="12810" width="5.109375" style="76" customWidth="1"/>
    <col min="12811" max="12811" width="4.5546875" style="76" customWidth="1"/>
    <col min="12812" max="12812" width="6.109375" style="76" customWidth="1"/>
    <col min="12813" max="12813" width="3.5546875" style="76" customWidth="1"/>
    <col min="12814" max="12814" width="3.6640625" style="76" customWidth="1"/>
    <col min="12815" max="12815" width="2.5546875" style="76" customWidth="1"/>
    <col min="12816" max="12816" width="5.109375" style="76" customWidth="1"/>
    <col min="12817" max="12817" width="4.33203125" style="76" customWidth="1"/>
    <col min="12818" max="12818" width="5.5546875" style="76" customWidth="1"/>
    <col min="12819" max="12819" width="7.88671875" style="76" customWidth="1"/>
    <col min="12820" max="12820" width="9.5546875" style="76" customWidth="1"/>
    <col min="12821" max="12822" width="4.44140625" style="76" customWidth="1"/>
    <col min="12823" max="12823" width="6.44140625" style="76" customWidth="1"/>
    <col min="12824" max="12824" width="14.44140625" style="76" customWidth="1"/>
    <col min="12825" max="12840" width="11.5546875" style="76" customWidth="1"/>
    <col min="12841" max="13055" width="11.44140625" style="76"/>
    <col min="13056" max="13056" width="2.33203125" style="76" customWidth="1"/>
    <col min="13057" max="13057" width="4.33203125" style="76" customWidth="1"/>
    <col min="13058" max="13058" width="2.88671875" style="76" customWidth="1"/>
    <col min="13059" max="13059" width="1.6640625" style="76" customWidth="1"/>
    <col min="13060" max="13060" width="2.6640625" style="76" customWidth="1"/>
    <col min="13061" max="13061" width="3.33203125" style="76" customWidth="1"/>
    <col min="13062" max="13062" width="5.109375" style="76" customWidth="1"/>
    <col min="13063" max="13065" width="2.44140625" style="76" customWidth="1"/>
    <col min="13066" max="13066" width="5.109375" style="76" customWidth="1"/>
    <col min="13067" max="13067" width="4.5546875" style="76" customWidth="1"/>
    <col min="13068" max="13068" width="6.109375" style="76" customWidth="1"/>
    <col min="13069" max="13069" width="3.5546875" style="76" customWidth="1"/>
    <col min="13070" max="13070" width="3.6640625" style="76" customWidth="1"/>
    <col min="13071" max="13071" width="2.5546875" style="76" customWidth="1"/>
    <col min="13072" max="13072" width="5.109375" style="76" customWidth="1"/>
    <col min="13073" max="13073" width="4.33203125" style="76" customWidth="1"/>
    <col min="13074" max="13074" width="5.5546875" style="76" customWidth="1"/>
    <col min="13075" max="13075" width="7.88671875" style="76" customWidth="1"/>
    <col min="13076" max="13076" width="9.5546875" style="76" customWidth="1"/>
    <col min="13077" max="13078" width="4.44140625" style="76" customWidth="1"/>
    <col min="13079" max="13079" width="6.44140625" style="76" customWidth="1"/>
    <col min="13080" max="13080" width="14.44140625" style="76" customWidth="1"/>
    <col min="13081" max="13096" width="11.5546875" style="76" customWidth="1"/>
    <col min="13097" max="13311" width="11.44140625" style="76"/>
    <col min="13312" max="13312" width="2.33203125" style="76" customWidth="1"/>
    <col min="13313" max="13313" width="4.33203125" style="76" customWidth="1"/>
    <col min="13314" max="13314" width="2.88671875" style="76" customWidth="1"/>
    <col min="13315" max="13315" width="1.6640625" style="76" customWidth="1"/>
    <col min="13316" max="13316" width="2.6640625" style="76" customWidth="1"/>
    <col min="13317" max="13317" width="3.33203125" style="76" customWidth="1"/>
    <col min="13318" max="13318" width="5.109375" style="76" customWidth="1"/>
    <col min="13319" max="13321" width="2.44140625" style="76" customWidth="1"/>
    <col min="13322" max="13322" width="5.109375" style="76" customWidth="1"/>
    <col min="13323" max="13323" width="4.5546875" style="76" customWidth="1"/>
    <col min="13324" max="13324" width="6.109375" style="76" customWidth="1"/>
    <col min="13325" max="13325" width="3.5546875" style="76" customWidth="1"/>
    <col min="13326" max="13326" width="3.6640625" style="76" customWidth="1"/>
    <col min="13327" max="13327" width="2.5546875" style="76" customWidth="1"/>
    <col min="13328" max="13328" width="5.109375" style="76" customWidth="1"/>
    <col min="13329" max="13329" width="4.33203125" style="76" customWidth="1"/>
    <col min="13330" max="13330" width="5.5546875" style="76" customWidth="1"/>
    <col min="13331" max="13331" width="7.88671875" style="76" customWidth="1"/>
    <col min="13332" max="13332" width="9.5546875" style="76" customWidth="1"/>
    <col min="13333" max="13334" width="4.44140625" style="76" customWidth="1"/>
    <col min="13335" max="13335" width="6.44140625" style="76" customWidth="1"/>
    <col min="13336" max="13336" width="14.44140625" style="76" customWidth="1"/>
    <col min="13337" max="13352" width="11.5546875" style="76" customWidth="1"/>
    <col min="13353" max="13567" width="11.44140625" style="76"/>
    <col min="13568" max="13568" width="2.33203125" style="76" customWidth="1"/>
    <col min="13569" max="13569" width="4.33203125" style="76" customWidth="1"/>
    <col min="13570" max="13570" width="2.88671875" style="76" customWidth="1"/>
    <col min="13571" max="13571" width="1.6640625" style="76" customWidth="1"/>
    <col min="13572" max="13572" width="2.6640625" style="76" customWidth="1"/>
    <col min="13573" max="13573" width="3.33203125" style="76" customWidth="1"/>
    <col min="13574" max="13574" width="5.109375" style="76" customWidth="1"/>
    <col min="13575" max="13577" width="2.44140625" style="76" customWidth="1"/>
    <col min="13578" max="13578" width="5.109375" style="76" customWidth="1"/>
    <col min="13579" max="13579" width="4.5546875" style="76" customWidth="1"/>
    <col min="13580" max="13580" width="6.109375" style="76" customWidth="1"/>
    <col min="13581" max="13581" width="3.5546875" style="76" customWidth="1"/>
    <col min="13582" max="13582" width="3.6640625" style="76" customWidth="1"/>
    <col min="13583" max="13583" width="2.5546875" style="76" customWidth="1"/>
    <col min="13584" max="13584" width="5.109375" style="76" customWidth="1"/>
    <col min="13585" max="13585" width="4.33203125" style="76" customWidth="1"/>
    <col min="13586" max="13586" width="5.5546875" style="76" customWidth="1"/>
    <col min="13587" max="13587" width="7.88671875" style="76" customWidth="1"/>
    <col min="13588" max="13588" width="9.5546875" style="76" customWidth="1"/>
    <col min="13589" max="13590" width="4.44140625" style="76" customWidth="1"/>
    <col min="13591" max="13591" width="6.44140625" style="76" customWidth="1"/>
    <col min="13592" max="13592" width="14.44140625" style="76" customWidth="1"/>
    <col min="13593" max="13608" width="11.5546875" style="76" customWidth="1"/>
    <col min="13609" max="13823" width="11.44140625" style="76"/>
    <col min="13824" max="13824" width="2.33203125" style="76" customWidth="1"/>
    <col min="13825" max="13825" width="4.33203125" style="76" customWidth="1"/>
    <col min="13826" max="13826" width="2.88671875" style="76" customWidth="1"/>
    <col min="13827" max="13827" width="1.6640625" style="76" customWidth="1"/>
    <col min="13828" max="13828" width="2.6640625" style="76" customWidth="1"/>
    <col min="13829" max="13829" width="3.33203125" style="76" customWidth="1"/>
    <col min="13830" max="13830" width="5.109375" style="76" customWidth="1"/>
    <col min="13831" max="13833" width="2.44140625" style="76" customWidth="1"/>
    <col min="13834" max="13834" width="5.109375" style="76" customWidth="1"/>
    <col min="13835" max="13835" width="4.5546875" style="76" customWidth="1"/>
    <col min="13836" max="13836" width="6.109375" style="76" customWidth="1"/>
    <col min="13837" max="13837" width="3.5546875" style="76" customWidth="1"/>
    <col min="13838" max="13838" width="3.6640625" style="76" customWidth="1"/>
    <col min="13839" max="13839" width="2.5546875" style="76" customWidth="1"/>
    <col min="13840" max="13840" width="5.109375" style="76" customWidth="1"/>
    <col min="13841" max="13841" width="4.33203125" style="76" customWidth="1"/>
    <col min="13842" max="13842" width="5.5546875" style="76" customWidth="1"/>
    <col min="13843" max="13843" width="7.88671875" style="76" customWidth="1"/>
    <col min="13844" max="13844" width="9.5546875" style="76" customWidth="1"/>
    <col min="13845" max="13846" width="4.44140625" style="76" customWidth="1"/>
    <col min="13847" max="13847" width="6.44140625" style="76" customWidth="1"/>
    <col min="13848" max="13848" width="14.44140625" style="76" customWidth="1"/>
    <col min="13849" max="13864" width="11.5546875" style="76" customWidth="1"/>
    <col min="13865" max="14079" width="11.44140625" style="76"/>
    <col min="14080" max="14080" width="2.33203125" style="76" customWidth="1"/>
    <col min="14081" max="14081" width="4.33203125" style="76" customWidth="1"/>
    <col min="14082" max="14082" width="2.88671875" style="76" customWidth="1"/>
    <col min="14083" max="14083" width="1.6640625" style="76" customWidth="1"/>
    <col min="14084" max="14084" width="2.6640625" style="76" customWidth="1"/>
    <col min="14085" max="14085" width="3.33203125" style="76" customWidth="1"/>
    <col min="14086" max="14086" width="5.109375" style="76" customWidth="1"/>
    <col min="14087" max="14089" width="2.44140625" style="76" customWidth="1"/>
    <col min="14090" max="14090" width="5.109375" style="76" customWidth="1"/>
    <col min="14091" max="14091" width="4.5546875" style="76" customWidth="1"/>
    <col min="14092" max="14092" width="6.109375" style="76" customWidth="1"/>
    <col min="14093" max="14093" width="3.5546875" style="76" customWidth="1"/>
    <col min="14094" max="14094" width="3.6640625" style="76" customWidth="1"/>
    <col min="14095" max="14095" width="2.5546875" style="76" customWidth="1"/>
    <col min="14096" max="14096" width="5.109375" style="76" customWidth="1"/>
    <col min="14097" max="14097" width="4.33203125" style="76" customWidth="1"/>
    <col min="14098" max="14098" width="5.5546875" style="76" customWidth="1"/>
    <col min="14099" max="14099" width="7.88671875" style="76" customWidth="1"/>
    <col min="14100" max="14100" width="9.5546875" style="76" customWidth="1"/>
    <col min="14101" max="14102" width="4.44140625" style="76" customWidth="1"/>
    <col min="14103" max="14103" width="6.44140625" style="76" customWidth="1"/>
    <col min="14104" max="14104" width="14.44140625" style="76" customWidth="1"/>
    <col min="14105" max="14120" width="11.5546875" style="76" customWidth="1"/>
    <col min="14121" max="14335" width="11.44140625" style="76"/>
    <col min="14336" max="14336" width="2.33203125" style="76" customWidth="1"/>
    <col min="14337" max="14337" width="4.33203125" style="76" customWidth="1"/>
    <col min="14338" max="14338" width="2.88671875" style="76" customWidth="1"/>
    <col min="14339" max="14339" width="1.6640625" style="76" customWidth="1"/>
    <col min="14340" max="14340" width="2.6640625" style="76" customWidth="1"/>
    <col min="14341" max="14341" width="3.33203125" style="76" customWidth="1"/>
    <col min="14342" max="14342" width="5.109375" style="76" customWidth="1"/>
    <col min="14343" max="14345" width="2.44140625" style="76" customWidth="1"/>
    <col min="14346" max="14346" width="5.109375" style="76" customWidth="1"/>
    <col min="14347" max="14347" width="4.5546875" style="76" customWidth="1"/>
    <col min="14348" max="14348" width="6.109375" style="76" customWidth="1"/>
    <col min="14349" max="14349" width="3.5546875" style="76" customWidth="1"/>
    <col min="14350" max="14350" width="3.6640625" style="76" customWidth="1"/>
    <col min="14351" max="14351" width="2.5546875" style="76" customWidth="1"/>
    <col min="14352" max="14352" width="5.109375" style="76" customWidth="1"/>
    <col min="14353" max="14353" width="4.33203125" style="76" customWidth="1"/>
    <col min="14354" max="14354" width="5.5546875" style="76" customWidth="1"/>
    <col min="14355" max="14355" width="7.88671875" style="76" customWidth="1"/>
    <col min="14356" max="14356" width="9.5546875" style="76" customWidth="1"/>
    <col min="14357" max="14358" width="4.44140625" style="76" customWidth="1"/>
    <col min="14359" max="14359" width="6.44140625" style="76" customWidth="1"/>
    <col min="14360" max="14360" width="14.44140625" style="76" customWidth="1"/>
    <col min="14361" max="14376" width="11.5546875" style="76" customWidth="1"/>
    <col min="14377" max="14591" width="11.44140625" style="76"/>
    <col min="14592" max="14592" width="2.33203125" style="76" customWidth="1"/>
    <col min="14593" max="14593" width="4.33203125" style="76" customWidth="1"/>
    <col min="14594" max="14594" width="2.88671875" style="76" customWidth="1"/>
    <col min="14595" max="14595" width="1.6640625" style="76" customWidth="1"/>
    <col min="14596" max="14596" width="2.6640625" style="76" customWidth="1"/>
    <col min="14597" max="14597" width="3.33203125" style="76" customWidth="1"/>
    <col min="14598" max="14598" width="5.109375" style="76" customWidth="1"/>
    <col min="14599" max="14601" width="2.44140625" style="76" customWidth="1"/>
    <col min="14602" max="14602" width="5.109375" style="76" customWidth="1"/>
    <col min="14603" max="14603" width="4.5546875" style="76" customWidth="1"/>
    <col min="14604" max="14604" width="6.109375" style="76" customWidth="1"/>
    <col min="14605" max="14605" width="3.5546875" style="76" customWidth="1"/>
    <col min="14606" max="14606" width="3.6640625" style="76" customWidth="1"/>
    <col min="14607" max="14607" width="2.5546875" style="76" customWidth="1"/>
    <col min="14608" max="14608" width="5.109375" style="76" customWidth="1"/>
    <col min="14609" max="14609" width="4.33203125" style="76" customWidth="1"/>
    <col min="14610" max="14610" width="5.5546875" style="76" customWidth="1"/>
    <col min="14611" max="14611" width="7.88671875" style="76" customWidth="1"/>
    <col min="14612" max="14612" width="9.5546875" style="76" customWidth="1"/>
    <col min="14613" max="14614" width="4.44140625" style="76" customWidth="1"/>
    <col min="14615" max="14615" width="6.44140625" style="76" customWidth="1"/>
    <col min="14616" max="14616" width="14.44140625" style="76" customWidth="1"/>
    <col min="14617" max="14632" width="11.5546875" style="76" customWidth="1"/>
    <col min="14633" max="14847" width="11.44140625" style="76"/>
    <col min="14848" max="14848" width="2.33203125" style="76" customWidth="1"/>
    <col min="14849" max="14849" width="4.33203125" style="76" customWidth="1"/>
    <col min="14850" max="14850" width="2.88671875" style="76" customWidth="1"/>
    <col min="14851" max="14851" width="1.6640625" style="76" customWidth="1"/>
    <col min="14852" max="14852" width="2.6640625" style="76" customWidth="1"/>
    <col min="14853" max="14853" width="3.33203125" style="76" customWidth="1"/>
    <col min="14854" max="14854" width="5.109375" style="76" customWidth="1"/>
    <col min="14855" max="14857" width="2.44140625" style="76" customWidth="1"/>
    <col min="14858" max="14858" width="5.109375" style="76" customWidth="1"/>
    <col min="14859" max="14859" width="4.5546875" style="76" customWidth="1"/>
    <col min="14860" max="14860" width="6.109375" style="76" customWidth="1"/>
    <col min="14861" max="14861" width="3.5546875" style="76" customWidth="1"/>
    <col min="14862" max="14862" width="3.6640625" style="76" customWidth="1"/>
    <col min="14863" max="14863" width="2.5546875" style="76" customWidth="1"/>
    <col min="14864" max="14864" width="5.109375" style="76" customWidth="1"/>
    <col min="14865" max="14865" width="4.33203125" style="76" customWidth="1"/>
    <col min="14866" max="14866" width="5.5546875" style="76" customWidth="1"/>
    <col min="14867" max="14867" width="7.88671875" style="76" customWidth="1"/>
    <col min="14868" max="14868" width="9.5546875" style="76" customWidth="1"/>
    <col min="14869" max="14870" width="4.44140625" style="76" customWidth="1"/>
    <col min="14871" max="14871" width="6.44140625" style="76" customWidth="1"/>
    <col min="14872" max="14872" width="14.44140625" style="76" customWidth="1"/>
    <col min="14873" max="14888" width="11.5546875" style="76" customWidth="1"/>
    <col min="14889" max="15103" width="11.44140625" style="76"/>
    <col min="15104" max="15104" width="2.33203125" style="76" customWidth="1"/>
    <col min="15105" max="15105" width="4.33203125" style="76" customWidth="1"/>
    <col min="15106" max="15106" width="2.88671875" style="76" customWidth="1"/>
    <col min="15107" max="15107" width="1.6640625" style="76" customWidth="1"/>
    <col min="15108" max="15108" width="2.6640625" style="76" customWidth="1"/>
    <col min="15109" max="15109" width="3.33203125" style="76" customWidth="1"/>
    <col min="15110" max="15110" width="5.109375" style="76" customWidth="1"/>
    <col min="15111" max="15113" width="2.44140625" style="76" customWidth="1"/>
    <col min="15114" max="15114" width="5.109375" style="76" customWidth="1"/>
    <col min="15115" max="15115" width="4.5546875" style="76" customWidth="1"/>
    <col min="15116" max="15116" width="6.109375" style="76" customWidth="1"/>
    <col min="15117" max="15117" width="3.5546875" style="76" customWidth="1"/>
    <col min="15118" max="15118" width="3.6640625" style="76" customWidth="1"/>
    <col min="15119" max="15119" width="2.5546875" style="76" customWidth="1"/>
    <col min="15120" max="15120" width="5.109375" style="76" customWidth="1"/>
    <col min="15121" max="15121" width="4.33203125" style="76" customWidth="1"/>
    <col min="15122" max="15122" width="5.5546875" style="76" customWidth="1"/>
    <col min="15123" max="15123" width="7.88671875" style="76" customWidth="1"/>
    <col min="15124" max="15124" width="9.5546875" style="76" customWidth="1"/>
    <col min="15125" max="15126" width="4.44140625" style="76" customWidth="1"/>
    <col min="15127" max="15127" width="6.44140625" style="76" customWidth="1"/>
    <col min="15128" max="15128" width="14.44140625" style="76" customWidth="1"/>
    <col min="15129" max="15144" width="11.5546875" style="76" customWidth="1"/>
    <col min="15145" max="15359" width="11.44140625" style="76"/>
    <col min="15360" max="15360" width="2.33203125" style="76" customWidth="1"/>
    <col min="15361" max="15361" width="4.33203125" style="76" customWidth="1"/>
    <col min="15362" max="15362" width="2.88671875" style="76" customWidth="1"/>
    <col min="15363" max="15363" width="1.6640625" style="76" customWidth="1"/>
    <col min="15364" max="15364" width="2.6640625" style="76" customWidth="1"/>
    <col min="15365" max="15365" width="3.33203125" style="76" customWidth="1"/>
    <col min="15366" max="15366" width="5.109375" style="76" customWidth="1"/>
    <col min="15367" max="15369" width="2.44140625" style="76" customWidth="1"/>
    <col min="15370" max="15370" width="5.109375" style="76" customWidth="1"/>
    <col min="15371" max="15371" width="4.5546875" style="76" customWidth="1"/>
    <col min="15372" max="15372" width="6.109375" style="76" customWidth="1"/>
    <col min="15373" max="15373" width="3.5546875" style="76" customWidth="1"/>
    <col min="15374" max="15374" width="3.6640625" style="76" customWidth="1"/>
    <col min="15375" max="15375" width="2.5546875" style="76" customWidth="1"/>
    <col min="15376" max="15376" width="5.109375" style="76" customWidth="1"/>
    <col min="15377" max="15377" width="4.33203125" style="76" customWidth="1"/>
    <col min="15378" max="15378" width="5.5546875" style="76" customWidth="1"/>
    <col min="15379" max="15379" width="7.88671875" style="76" customWidth="1"/>
    <col min="15380" max="15380" width="9.5546875" style="76" customWidth="1"/>
    <col min="15381" max="15382" width="4.44140625" style="76" customWidth="1"/>
    <col min="15383" max="15383" width="6.44140625" style="76" customWidth="1"/>
    <col min="15384" max="15384" width="14.44140625" style="76" customWidth="1"/>
    <col min="15385" max="15400" width="11.5546875" style="76" customWidth="1"/>
    <col min="15401" max="15615" width="11.44140625" style="76"/>
    <col min="15616" max="15616" width="2.33203125" style="76" customWidth="1"/>
    <col min="15617" max="15617" width="4.33203125" style="76" customWidth="1"/>
    <col min="15618" max="15618" width="2.88671875" style="76" customWidth="1"/>
    <col min="15619" max="15619" width="1.6640625" style="76" customWidth="1"/>
    <col min="15620" max="15620" width="2.6640625" style="76" customWidth="1"/>
    <col min="15621" max="15621" width="3.33203125" style="76" customWidth="1"/>
    <col min="15622" max="15622" width="5.109375" style="76" customWidth="1"/>
    <col min="15623" max="15625" width="2.44140625" style="76" customWidth="1"/>
    <col min="15626" max="15626" width="5.109375" style="76" customWidth="1"/>
    <col min="15627" max="15627" width="4.5546875" style="76" customWidth="1"/>
    <col min="15628" max="15628" width="6.109375" style="76" customWidth="1"/>
    <col min="15629" max="15629" width="3.5546875" style="76" customWidth="1"/>
    <col min="15630" max="15630" width="3.6640625" style="76" customWidth="1"/>
    <col min="15631" max="15631" width="2.5546875" style="76" customWidth="1"/>
    <col min="15632" max="15632" width="5.109375" style="76" customWidth="1"/>
    <col min="15633" max="15633" width="4.33203125" style="76" customWidth="1"/>
    <col min="15634" max="15634" width="5.5546875" style="76" customWidth="1"/>
    <col min="15635" max="15635" width="7.88671875" style="76" customWidth="1"/>
    <col min="15636" max="15636" width="9.5546875" style="76" customWidth="1"/>
    <col min="15637" max="15638" width="4.44140625" style="76" customWidth="1"/>
    <col min="15639" max="15639" width="6.44140625" style="76" customWidth="1"/>
    <col min="15640" max="15640" width="14.44140625" style="76" customWidth="1"/>
    <col min="15641" max="15656" width="11.5546875" style="76" customWidth="1"/>
    <col min="15657" max="15871" width="11.44140625" style="76"/>
    <col min="15872" max="15872" width="2.33203125" style="76" customWidth="1"/>
    <col min="15873" max="15873" width="4.33203125" style="76" customWidth="1"/>
    <col min="15874" max="15874" width="2.88671875" style="76" customWidth="1"/>
    <col min="15875" max="15875" width="1.6640625" style="76" customWidth="1"/>
    <col min="15876" max="15876" width="2.6640625" style="76" customWidth="1"/>
    <col min="15877" max="15877" width="3.33203125" style="76" customWidth="1"/>
    <col min="15878" max="15878" width="5.109375" style="76" customWidth="1"/>
    <col min="15879" max="15881" width="2.44140625" style="76" customWidth="1"/>
    <col min="15882" max="15882" width="5.109375" style="76" customWidth="1"/>
    <col min="15883" max="15883" width="4.5546875" style="76" customWidth="1"/>
    <col min="15884" max="15884" width="6.109375" style="76" customWidth="1"/>
    <col min="15885" max="15885" width="3.5546875" style="76" customWidth="1"/>
    <col min="15886" max="15886" width="3.6640625" style="76" customWidth="1"/>
    <col min="15887" max="15887" width="2.5546875" style="76" customWidth="1"/>
    <col min="15888" max="15888" width="5.109375" style="76" customWidth="1"/>
    <col min="15889" max="15889" width="4.33203125" style="76" customWidth="1"/>
    <col min="15890" max="15890" width="5.5546875" style="76" customWidth="1"/>
    <col min="15891" max="15891" width="7.88671875" style="76" customWidth="1"/>
    <col min="15892" max="15892" width="9.5546875" style="76" customWidth="1"/>
    <col min="15893" max="15894" width="4.44140625" style="76" customWidth="1"/>
    <col min="15895" max="15895" width="6.44140625" style="76" customWidth="1"/>
    <col min="15896" max="15896" width="14.44140625" style="76" customWidth="1"/>
    <col min="15897" max="15912" width="11.5546875" style="76" customWidth="1"/>
    <col min="15913" max="16127" width="11.44140625" style="76"/>
    <col min="16128" max="16128" width="2.33203125" style="76" customWidth="1"/>
    <col min="16129" max="16129" width="4.33203125" style="76" customWidth="1"/>
    <col min="16130" max="16130" width="2.88671875" style="76" customWidth="1"/>
    <col min="16131" max="16131" width="1.6640625" style="76" customWidth="1"/>
    <col min="16132" max="16132" width="2.6640625" style="76" customWidth="1"/>
    <col min="16133" max="16133" width="3.33203125" style="76" customWidth="1"/>
    <col min="16134" max="16134" width="5.109375" style="76" customWidth="1"/>
    <col min="16135" max="16137" width="2.44140625" style="76" customWidth="1"/>
    <col min="16138" max="16138" width="5.109375" style="76" customWidth="1"/>
    <col min="16139" max="16139" width="4.5546875" style="76" customWidth="1"/>
    <col min="16140" max="16140" width="6.109375" style="76" customWidth="1"/>
    <col min="16141" max="16141" width="3.5546875" style="76" customWidth="1"/>
    <col min="16142" max="16142" width="3.6640625" style="76" customWidth="1"/>
    <col min="16143" max="16143" width="2.5546875" style="76" customWidth="1"/>
    <col min="16144" max="16144" width="5.109375" style="76" customWidth="1"/>
    <col min="16145" max="16145" width="4.33203125" style="76" customWidth="1"/>
    <col min="16146" max="16146" width="5.5546875" style="76" customWidth="1"/>
    <col min="16147" max="16147" width="7.88671875" style="76" customWidth="1"/>
    <col min="16148" max="16148" width="9.5546875" style="76" customWidth="1"/>
    <col min="16149" max="16150" width="4.44140625" style="76" customWidth="1"/>
    <col min="16151" max="16151" width="6.44140625" style="76" customWidth="1"/>
    <col min="16152" max="16152" width="14.44140625" style="76" customWidth="1"/>
    <col min="16153" max="16168" width="11.5546875" style="76" customWidth="1"/>
    <col min="16169" max="16384" width="11.44140625" style="76"/>
  </cols>
  <sheetData>
    <row r="1" spans="1:21" x14ac:dyDescent="0.3">
      <c r="A1" s="228" t="s">
        <v>163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76"/>
    </row>
    <row r="2" spans="1:21" x14ac:dyDescent="0.3">
      <c r="A2" s="229" t="s">
        <v>164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76"/>
    </row>
    <row r="3" spans="1:21" x14ac:dyDescent="0.3">
      <c r="A3" s="229" t="s">
        <v>165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76"/>
    </row>
    <row r="4" spans="1:21" x14ac:dyDescent="0.3">
      <c r="A4" s="229" t="s">
        <v>166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76"/>
    </row>
    <row r="5" spans="1:21" x14ac:dyDescent="0.3"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P5" s="77"/>
      <c r="Q5" s="77"/>
      <c r="R5" s="77"/>
      <c r="S5" s="77"/>
      <c r="T5" s="77"/>
      <c r="U5" s="76"/>
    </row>
    <row r="6" spans="1:21" ht="41.4" customHeight="1" x14ac:dyDescent="0.3">
      <c r="A6" s="78"/>
      <c r="B6" s="79"/>
      <c r="C6" s="78"/>
      <c r="D6" s="78"/>
      <c r="E6" s="78"/>
      <c r="F6" s="78"/>
      <c r="G6" s="78"/>
      <c r="H6" s="78"/>
      <c r="I6" s="80"/>
      <c r="J6" s="80"/>
      <c r="L6" s="78"/>
      <c r="M6" s="78"/>
      <c r="N6" s="78"/>
      <c r="O6" s="78"/>
      <c r="P6" s="78"/>
      <c r="Q6" s="78"/>
      <c r="R6" s="78"/>
      <c r="S6" s="78"/>
      <c r="T6" s="78"/>
      <c r="U6" s="76"/>
    </row>
    <row r="7" spans="1:21" x14ac:dyDescent="0.3">
      <c r="A7" s="78"/>
      <c r="B7" s="79"/>
      <c r="C7" s="78"/>
      <c r="D7" s="78"/>
      <c r="E7" s="78"/>
      <c r="F7" s="78"/>
      <c r="G7" s="78"/>
      <c r="H7" s="78"/>
      <c r="I7" s="80"/>
      <c r="J7" s="80"/>
      <c r="L7" s="78"/>
      <c r="M7" s="78"/>
      <c r="N7" s="78"/>
      <c r="O7" s="78"/>
      <c r="P7" s="78"/>
      <c r="Q7" s="78"/>
      <c r="R7" s="78"/>
      <c r="S7" s="78"/>
      <c r="T7" s="78"/>
      <c r="U7" s="76"/>
    </row>
    <row r="8" spans="1:21" x14ac:dyDescent="0.3">
      <c r="A8" s="230" t="s">
        <v>167</v>
      </c>
      <c r="B8" s="230"/>
      <c r="C8" s="230"/>
      <c r="D8" s="230"/>
      <c r="E8" s="230"/>
      <c r="F8" s="230"/>
      <c r="G8" s="230"/>
      <c r="H8" s="230"/>
      <c r="I8" s="230"/>
      <c r="J8" s="231" t="s">
        <v>168</v>
      </c>
      <c r="K8" s="231"/>
      <c r="L8" s="231"/>
      <c r="M8" s="231"/>
      <c r="N8" s="231"/>
      <c r="O8" s="231"/>
      <c r="P8" s="231"/>
      <c r="Q8" s="231" t="s">
        <v>190</v>
      </c>
      <c r="R8" s="231"/>
      <c r="S8" s="231"/>
      <c r="T8" s="231"/>
      <c r="U8" s="76"/>
    </row>
    <row r="9" spans="1:21" x14ac:dyDescent="0.3">
      <c r="A9" s="235" t="s">
        <v>169</v>
      </c>
      <c r="B9" s="235"/>
      <c r="C9" s="235"/>
      <c r="D9" s="235"/>
      <c r="E9" s="235"/>
      <c r="F9" s="235"/>
      <c r="G9" s="235"/>
      <c r="H9" s="235"/>
      <c r="I9" s="235"/>
      <c r="J9" s="229" t="s">
        <v>170</v>
      </c>
      <c r="K9" s="229"/>
      <c r="L9" s="229"/>
      <c r="M9" s="229"/>
      <c r="N9" s="229"/>
      <c r="O9" s="229"/>
      <c r="P9" s="229"/>
      <c r="Q9" s="229" t="s">
        <v>191</v>
      </c>
      <c r="R9" s="229"/>
      <c r="S9" s="229"/>
      <c r="T9" s="229"/>
      <c r="U9" s="76"/>
    </row>
    <row r="10" spans="1:21" ht="75" customHeight="1" x14ac:dyDescent="0.3">
      <c r="A10" s="79"/>
      <c r="B10" s="79"/>
      <c r="C10" s="78"/>
      <c r="D10" s="78"/>
      <c r="E10" s="78"/>
      <c r="F10" s="78"/>
      <c r="G10" s="78"/>
      <c r="H10" s="78"/>
      <c r="I10" s="82"/>
      <c r="J10" s="83"/>
      <c r="K10" s="82"/>
      <c r="L10" s="78"/>
      <c r="M10" s="78"/>
      <c r="N10" s="78"/>
      <c r="O10" s="78"/>
      <c r="P10" s="78"/>
      <c r="Q10" s="78"/>
      <c r="R10" s="78"/>
      <c r="S10" s="78"/>
      <c r="T10" s="78"/>
      <c r="U10" s="76"/>
    </row>
    <row r="11" spans="1:21" ht="33" customHeight="1" x14ac:dyDescent="0.3">
      <c r="A11" s="230" t="s">
        <v>194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76"/>
    </row>
    <row r="12" spans="1:21" ht="15.75" customHeight="1" x14ac:dyDescent="0.3">
      <c r="A12" s="85"/>
      <c r="B12" s="85"/>
      <c r="C12" s="86"/>
      <c r="D12" s="86"/>
      <c r="E12" s="86"/>
      <c r="F12" s="86"/>
      <c r="G12" s="86"/>
      <c r="H12" s="86"/>
      <c r="I12" s="87"/>
      <c r="J12" s="88"/>
      <c r="K12" s="87"/>
      <c r="L12" s="76"/>
      <c r="M12" s="76"/>
      <c r="N12" s="76"/>
      <c r="O12" s="76"/>
      <c r="P12" s="76"/>
      <c r="Q12" s="76"/>
      <c r="R12" s="76"/>
      <c r="S12" s="76"/>
      <c r="T12" s="76"/>
      <c r="U12" s="76"/>
    </row>
    <row r="13" spans="1:21" ht="13.8" x14ac:dyDescent="0.3">
      <c r="A13" s="85"/>
      <c r="B13" s="85"/>
      <c r="C13" s="86"/>
      <c r="D13" s="86"/>
      <c r="E13" s="86"/>
      <c r="F13" s="86"/>
      <c r="G13" s="86"/>
      <c r="H13" s="86"/>
      <c r="I13" s="87"/>
      <c r="J13" s="88"/>
      <c r="K13" s="87"/>
      <c r="L13" s="76"/>
      <c r="M13" s="76"/>
      <c r="N13" s="76"/>
      <c r="O13" s="76"/>
      <c r="P13" s="76"/>
      <c r="Q13" s="76"/>
      <c r="R13" s="225" t="s">
        <v>234</v>
      </c>
      <c r="S13" s="76"/>
      <c r="T13" s="76"/>
      <c r="U13" s="76"/>
    </row>
    <row r="14" spans="1:21" ht="21" customHeight="1" x14ac:dyDescent="0.3">
      <c r="A14" s="236" t="s">
        <v>233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8"/>
      <c r="U14" s="76"/>
    </row>
    <row r="15" spans="1:21" ht="21" customHeight="1" x14ac:dyDescent="0.3">
      <c r="A15" s="239"/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1"/>
      <c r="U15" s="76"/>
    </row>
    <row r="16" spans="1:21" ht="37.200000000000003" customHeight="1" x14ac:dyDescent="0.3">
      <c r="A16" s="232" t="str">
        <f>'LOT02'!C3</f>
        <v>LOT 2 - METALLERIE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4"/>
      <c r="U16" s="76"/>
    </row>
    <row r="17" spans="1:255" ht="186.6" customHeight="1" x14ac:dyDescent="0.3">
      <c r="A17" s="91"/>
      <c r="B17" s="91"/>
      <c r="C17" s="78"/>
      <c r="D17" s="78"/>
      <c r="E17" s="78"/>
      <c r="F17" s="78"/>
      <c r="G17" s="78"/>
      <c r="H17" s="78"/>
      <c r="I17" s="89"/>
      <c r="J17" s="89"/>
      <c r="K17" s="90"/>
      <c r="L17" s="76"/>
      <c r="M17" s="76"/>
      <c r="N17" s="76"/>
      <c r="O17" s="76"/>
      <c r="P17" s="76"/>
      <c r="Q17" s="76"/>
      <c r="R17" s="76"/>
      <c r="S17" s="76"/>
      <c r="T17" s="76"/>
      <c r="U17" s="76"/>
    </row>
    <row r="18" spans="1:255" ht="15.6" x14ac:dyDescent="0.3">
      <c r="A18" s="226" t="s">
        <v>171</v>
      </c>
      <c r="B18" s="226"/>
      <c r="C18" s="226"/>
      <c r="D18" s="226"/>
      <c r="E18" s="226"/>
      <c r="F18" s="226"/>
      <c r="G18" s="226"/>
      <c r="H18" s="91"/>
      <c r="I18" s="84"/>
      <c r="J18" s="84"/>
      <c r="K18" s="76"/>
      <c r="L18" s="84"/>
      <c r="M18" s="76"/>
      <c r="N18" s="76"/>
      <c r="O18" s="227"/>
      <c r="P18" s="227"/>
      <c r="Q18" s="227"/>
      <c r="R18" s="227"/>
      <c r="S18" s="227"/>
      <c r="T18" s="227"/>
      <c r="U18" s="76"/>
    </row>
    <row r="19" spans="1:255" ht="15.6" x14ac:dyDescent="0.3">
      <c r="A19" s="92"/>
      <c r="B19" s="92"/>
      <c r="C19" s="92"/>
      <c r="D19" s="92"/>
      <c r="E19" s="92"/>
      <c r="F19" s="92"/>
      <c r="G19" s="92"/>
      <c r="H19" s="91"/>
      <c r="I19" s="84"/>
      <c r="J19" s="84"/>
      <c r="K19" s="76"/>
      <c r="L19" s="84"/>
      <c r="M19" s="76"/>
      <c r="N19" s="76"/>
      <c r="O19" s="76"/>
      <c r="P19" s="181"/>
      <c r="Q19" s="181"/>
      <c r="R19" s="181"/>
      <c r="S19" s="181"/>
      <c r="T19" s="76"/>
      <c r="U19" s="76"/>
    </row>
    <row r="20" spans="1:255" x14ac:dyDescent="0.3">
      <c r="A20" s="93" t="s">
        <v>172</v>
      </c>
      <c r="B20" s="94"/>
      <c r="C20" s="95"/>
      <c r="D20" s="95"/>
      <c r="E20" s="76"/>
      <c r="F20" s="76"/>
      <c r="G20" s="95"/>
      <c r="H20" s="76"/>
      <c r="I20" s="79"/>
      <c r="J20" s="93" t="s">
        <v>173</v>
      </c>
      <c r="K20" s="84"/>
      <c r="L20" s="78"/>
      <c r="M20" s="84"/>
      <c r="N20" s="84"/>
      <c r="O20" s="79"/>
      <c r="P20" s="79"/>
      <c r="Q20" s="79"/>
      <c r="R20" s="79"/>
      <c r="S20" s="76"/>
      <c r="T20" s="76"/>
      <c r="U20" s="76"/>
    </row>
    <row r="21" spans="1:255" x14ac:dyDescent="0.3">
      <c r="A21" s="96" t="s">
        <v>174</v>
      </c>
      <c r="B21" s="97"/>
      <c r="C21" s="95"/>
      <c r="D21" s="95"/>
      <c r="E21" s="95"/>
      <c r="F21" s="95"/>
      <c r="G21" s="97"/>
      <c r="H21" s="95"/>
      <c r="I21" s="97"/>
      <c r="J21" s="96" t="s">
        <v>175</v>
      </c>
      <c r="K21" s="95"/>
      <c r="L21" s="95"/>
      <c r="M21" s="95"/>
      <c r="N21" s="95"/>
      <c r="O21" s="78"/>
      <c r="P21" s="97"/>
      <c r="Q21" s="97"/>
      <c r="R21" s="97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5"/>
      <c r="EF21" s="95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95"/>
      <c r="FH21" s="95"/>
      <c r="FI21" s="95"/>
      <c r="FJ21" s="95"/>
      <c r="FK21" s="95"/>
      <c r="FL21" s="95"/>
      <c r="FM21" s="95"/>
      <c r="FN21" s="95"/>
      <c r="FO21" s="95"/>
      <c r="FP21" s="95"/>
      <c r="FQ21" s="95"/>
      <c r="FR21" s="95"/>
      <c r="FS21" s="95"/>
      <c r="FT21" s="95"/>
      <c r="FU21" s="95"/>
      <c r="FV21" s="95"/>
      <c r="FW21" s="95"/>
      <c r="FX21" s="95"/>
      <c r="FY21" s="95"/>
      <c r="FZ21" s="95"/>
      <c r="GA21" s="95"/>
      <c r="GB21" s="95"/>
      <c r="GC21" s="95"/>
      <c r="GD21" s="95"/>
      <c r="GE21" s="95"/>
      <c r="GF21" s="95"/>
      <c r="GG21" s="95"/>
      <c r="GH21" s="95"/>
      <c r="GI21" s="95"/>
      <c r="GJ21" s="95"/>
      <c r="GK21" s="95"/>
      <c r="GL21" s="95"/>
      <c r="GM21" s="95"/>
      <c r="GN21" s="95"/>
      <c r="GO21" s="95"/>
      <c r="GP21" s="95"/>
      <c r="GQ21" s="95"/>
      <c r="GR21" s="95"/>
      <c r="GS21" s="95"/>
      <c r="GT21" s="95"/>
      <c r="GU21" s="95"/>
      <c r="GV21" s="95"/>
      <c r="GW21" s="95"/>
      <c r="GX21" s="95"/>
      <c r="GY21" s="95"/>
      <c r="GZ21" s="95"/>
      <c r="HA21" s="95"/>
      <c r="HB21" s="95"/>
      <c r="HC21" s="95"/>
      <c r="HD21" s="95"/>
      <c r="HE21" s="95"/>
      <c r="HF21" s="95"/>
      <c r="HG21" s="95"/>
      <c r="HH21" s="95"/>
      <c r="HI21" s="95"/>
      <c r="HJ21" s="95"/>
      <c r="HK21" s="95"/>
      <c r="HL21" s="95"/>
      <c r="HM21" s="95"/>
      <c r="HN21" s="95"/>
      <c r="HO21" s="95"/>
      <c r="HP21" s="95"/>
      <c r="HQ21" s="95"/>
      <c r="HR21" s="95"/>
      <c r="HS21" s="95"/>
      <c r="HT21" s="95"/>
      <c r="HU21" s="95"/>
      <c r="HV21" s="95"/>
      <c r="HW21" s="95"/>
      <c r="HX21" s="95"/>
      <c r="HY21" s="95"/>
      <c r="HZ21" s="95"/>
      <c r="IA21" s="95"/>
      <c r="IB21" s="95"/>
      <c r="IC21" s="95"/>
      <c r="ID21" s="95"/>
      <c r="IE21" s="95"/>
      <c r="IF21" s="95"/>
      <c r="IG21" s="95"/>
      <c r="IH21" s="95"/>
      <c r="II21" s="95"/>
      <c r="IJ21" s="95"/>
      <c r="IK21" s="95"/>
      <c r="IL21" s="95"/>
      <c r="IM21" s="95"/>
      <c r="IN21" s="95"/>
      <c r="IO21" s="95"/>
      <c r="IP21" s="95"/>
      <c r="IQ21" s="95"/>
      <c r="IR21" s="95"/>
      <c r="IS21" s="95"/>
      <c r="IT21" s="95"/>
      <c r="IU21" s="95"/>
    </row>
    <row r="22" spans="1:255" x14ac:dyDescent="0.3">
      <c r="A22" s="98" t="s">
        <v>198</v>
      </c>
      <c r="B22" s="99"/>
      <c r="C22" s="76"/>
      <c r="D22" s="76"/>
      <c r="E22" s="76"/>
      <c r="F22" s="76"/>
      <c r="G22" s="76"/>
      <c r="H22" s="76"/>
      <c r="I22" s="99"/>
      <c r="J22" s="98" t="s">
        <v>176</v>
      </c>
      <c r="K22" s="76"/>
      <c r="L22" s="76"/>
      <c r="M22" s="76"/>
      <c r="N22" s="76"/>
      <c r="O22" s="78"/>
      <c r="P22" s="99"/>
      <c r="Q22" s="99"/>
      <c r="R22" s="99"/>
      <c r="S22" s="76"/>
      <c r="T22" s="76"/>
      <c r="U22" s="76"/>
    </row>
    <row r="23" spans="1:255" x14ac:dyDescent="0.3">
      <c r="A23" s="98" t="s">
        <v>199</v>
      </c>
      <c r="B23" s="99"/>
      <c r="C23" s="76"/>
      <c r="D23" s="76"/>
      <c r="E23" s="76"/>
      <c r="F23" s="76"/>
      <c r="G23" s="76"/>
      <c r="H23" s="76"/>
      <c r="I23" s="99"/>
      <c r="J23" s="98" t="s">
        <v>177</v>
      </c>
      <c r="K23" s="76"/>
      <c r="L23" s="76"/>
      <c r="M23" s="76"/>
      <c r="N23" s="76"/>
      <c r="O23" s="78"/>
      <c r="P23" s="99"/>
      <c r="Q23" s="99"/>
      <c r="R23" s="99"/>
      <c r="S23" s="76"/>
      <c r="T23" s="76"/>
      <c r="U23" s="76"/>
    </row>
    <row r="24" spans="1:255" x14ac:dyDescent="0.3">
      <c r="A24" s="98" t="s">
        <v>178</v>
      </c>
      <c r="B24" s="99"/>
      <c r="C24" s="76"/>
      <c r="D24" s="76"/>
      <c r="E24" s="76"/>
      <c r="F24" s="76"/>
      <c r="G24" s="76"/>
      <c r="H24" s="76"/>
      <c r="I24" s="99"/>
      <c r="J24" s="98" t="s">
        <v>179</v>
      </c>
      <c r="K24" s="76"/>
      <c r="L24" s="76"/>
      <c r="M24" s="76"/>
      <c r="N24" s="76"/>
      <c r="O24" s="78"/>
      <c r="P24" s="76"/>
      <c r="Q24" s="76"/>
      <c r="R24" s="76"/>
      <c r="S24" s="76"/>
      <c r="T24" s="76"/>
      <c r="U24" s="76"/>
    </row>
    <row r="25" spans="1:255" x14ac:dyDescent="0.3">
      <c r="A25" s="98" t="s">
        <v>192</v>
      </c>
      <c r="B25" s="99"/>
      <c r="C25" s="76"/>
      <c r="D25" s="76"/>
      <c r="E25" s="76"/>
      <c r="F25" s="76"/>
      <c r="G25" s="76"/>
      <c r="H25" s="76"/>
      <c r="I25" s="99"/>
      <c r="J25" s="98" t="s">
        <v>193</v>
      </c>
      <c r="K25" s="76"/>
      <c r="L25" s="76"/>
      <c r="M25" s="76"/>
      <c r="N25" s="76"/>
      <c r="O25" s="78"/>
      <c r="P25" s="100"/>
      <c r="Q25" s="100"/>
      <c r="R25" s="100"/>
      <c r="S25" s="76"/>
      <c r="T25" s="76"/>
      <c r="U25" s="76"/>
    </row>
    <row r="26" spans="1:255" ht="37.799999999999997" customHeight="1" x14ac:dyDescent="0.3">
      <c r="A26" s="101"/>
      <c r="B26" s="101"/>
      <c r="C26" s="76"/>
      <c r="D26" s="76"/>
      <c r="E26" s="76"/>
      <c r="F26" s="76"/>
      <c r="G26" s="76"/>
      <c r="H26" s="102"/>
      <c r="I26" s="76"/>
      <c r="J26" s="76"/>
      <c r="K26" s="76"/>
      <c r="L26" s="76"/>
      <c r="M26" s="76"/>
      <c r="N26" s="76"/>
      <c r="O26" s="101"/>
      <c r="P26" s="76"/>
      <c r="Q26" s="76"/>
      <c r="R26" s="76"/>
      <c r="S26" s="76"/>
      <c r="T26" s="76"/>
      <c r="U26" s="76"/>
    </row>
    <row r="27" spans="1:255" s="15" customFormat="1" ht="6" customHeight="1" x14ac:dyDescent="0.3">
      <c r="B27" s="27"/>
      <c r="C27" s="11"/>
      <c r="D27" s="11"/>
      <c r="E27" s="11"/>
      <c r="F27" s="169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S27" s="16"/>
      <c r="T27" s="16"/>
    </row>
  </sheetData>
  <mergeCells count="15">
    <mergeCell ref="A18:G18"/>
    <mergeCell ref="O18:T18"/>
    <mergeCell ref="A1:T1"/>
    <mergeCell ref="A2:T2"/>
    <mergeCell ref="A3:T3"/>
    <mergeCell ref="A4:T4"/>
    <mergeCell ref="A8:I8"/>
    <mergeCell ref="J8:P8"/>
    <mergeCell ref="Q8:T8"/>
    <mergeCell ref="A16:T16"/>
    <mergeCell ref="A9:I9"/>
    <mergeCell ref="J9:P9"/>
    <mergeCell ref="Q9:T9"/>
    <mergeCell ref="A11:T11"/>
    <mergeCell ref="A14:T15"/>
  </mergeCells>
  <hyperlinks>
    <hyperlink ref="A25" r:id="rId1" xr:uid="{3B756B95-A0B7-4377-943A-6F0E088C2A03}"/>
    <hyperlink ref="J25" r:id="rId2" xr:uid="{06805F23-D78A-4622-AD81-AF1E89D6B692}"/>
  </hyperlinks>
  <pageMargins left="0.51181102362204722" right="0.51181102362204722" top="0.55118110236220474" bottom="0.74803149606299213" header="0.31496062992125984" footer="0.31496062992125984"/>
  <pageSetup paperSize="256" scale="98" fitToHeight="0" orientation="portrait" r:id="rId3"/>
  <headerFooter differentFirst="1">
    <oddFooter>&amp;L&amp;8 77 - Fontainebleau 
Château de Fontainebleau&amp;C&amp;8Avan tprojet
Restauration de la porte égyptienne&amp;R&amp;8Estimation détaillée TCE
page &amp;P/&amp;P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B9C93-CC9D-4819-8324-59E8EDF5CC31}">
  <sheetPr>
    <outlinePr summaryBelow="0" summaryRight="0"/>
    <pageSetUpPr fitToPage="1"/>
  </sheetPr>
  <dimension ref="A1:U41"/>
  <sheetViews>
    <sheetView showGridLines="0" view="pageBreakPreview" zoomScaleNormal="100" zoomScaleSheetLayoutView="100" workbookViewId="0">
      <selection activeCell="D4" sqref="D4"/>
    </sheetView>
  </sheetViews>
  <sheetFormatPr baseColWidth="10" defaultColWidth="11.44140625" defaultRowHeight="13.2" x14ac:dyDescent="0.3"/>
  <cols>
    <col min="1" max="1" width="4.33203125" style="77" customWidth="1"/>
    <col min="2" max="2" width="5.6640625" style="77" customWidth="1"/>
    <col min="3" max="3" width="8.44140625" style="80" customWidth="1"/>
    <col min="4" max="4" width="10.44140625" style="80" customWidth="1"/>
    <col min="5" max="5" width="5.6640625" style="80" customWidth="1"/>
    <col min="6" max="6" width="1.77734375" style="80" customWidth="1"/>
    <col min="7" max="7" width="5.6640625" style="80" customWidth="1"/>
    <col min="8" max="8" width="1.77734375" style="80" customWidth="1"/>
    <col min="9" max="9" width="5.6640625" style="81" customWidth="1"/>
    <col min="10" max="10" width="1.77734375" style="81" customWidth="1"/>
    <col min="11" max="11" width="5.6640625" style="81" customWidth="1"/>
    <col min="12" max="12" width="1.77734375" style="81" customWidth="1"/>
    <col min="13" max="13" width="5.6640625" style="81" customWidth="1"/>
    <col min="14" max="14" width="2.109375" style="77" customWidth="1"/>
    <col min="15" max="15" width="5.6640625" style="81" customWidth="1"/>
    <col min="16" max="16" width="5.44140625" style="81" customWidth="1"/>
    <col min="17" max="17" width="6.77734375" style="81" customWidth="1"/>
    <col min="18" max="18" width="10.44140625" style="81" customWidth="1"/>
    <col min="19" max="19" width="12.44140625" style="81" customWidth="1"/>
    <col min="20" max="231" width="11.44140625" style="76"/>
    <col min="232" max="232" width="2.33203125" style="76" customWidth="1"/>
    <col min="233" max="233" width="4.33203125" style="76" customWidth="1"/>
    <col min="234" max="234" width="2.88671875" style="76" customWidth="1"/>
    <col min="235" max="235" width="1.6640625" style="76" customWidth="1"/>
    <col min="236" max="236" width="2.6640625" style="76" customWidth="1"/>
    <col min="237" max="237" width="3.33203125" style="76" customWidth="1"/>
    <col min="238" max="238" width="5.109375" style="76" customWidth="1"/>
    <col min="239" max="241" width="2.44140625" style="76" customWidth="1"/>
    <col min="242" max="242" width="5.109375" style="76" customWidth="1"/>
    <col min="243" max="243" width="4.5546875" style="76" customWidth="1"/>
    <col min="244" max="244" width="6.109375" style="76" customWidth="1"/>
    <col min="245" max="245" width="3.5546875" style="76" customWidth="1"/>
    <col min="246" max="246" width="3.6640625" style="76" customWidth="1"/>
    <col min="247" max="247" width="2.5546875" style="76" customWidth="1"/>
    <col min="248" max="248" width="5.109375" style="76" customWidth="1"/>
    <col min="249" max="249" width="4.33203125" style="76" customWidth="1"/>
    <col min="250" max="250" width="5.5546875" style="76" customWidth="1"/>
    <col min="251" max="251" width="7.88671875" style="76" customWidth="1"/>
    <col min="252" max="252" width="9.5546875" style="76" customWidth="1"/>
    <col min="253" max="254" width="4.44140625" style="76" customWidth="1"/>
    <col min="255" max="255" width="6.44140625" style="76" customWidth="1"/>
    <col min="256" max="256" width="14.44140625" style="76" customWidth="1"/>
    <col min="257" max="272" width="11.5546875" style="76" customWidth="1"/>
    <col min="273" max="487" width="11.44140625" style="76"/>
    <col min="488" max="488" width="2.33203125" style="76" customWidth="1"/>
    <col min="489" max="489" width="4.33203125" style="76" customWidth="1"/>
    <col min="490" max="490" width="2.88671875" style="76" customWidth="1"/>
    <col min="491" max="491" width="1.6640625" style="76" customWidth="1"/>
    <col min="492" max="492" width="2.6640625" style="76" customWidth="1"/>
    <col min="493" max="493" width="3.33203125" style="76" customWidth="1"/>
    <col min="494" max="494" width="5.109375" style="76" customWidth="1"/>
    <col min="495" max="497" width="2.44140625" style="76" customWidth="1"/>
    <col min="498" max="498" width="5.109375" style="76" customWidth="1"/>
    <col min="499" max="499" width="4.5546875" style="76" customWidth="1"/>
    <col min="500" max="500" width="6.109375" style="76" customWidth="1"/>
    <col min="501" max="501" width="3.5546875" style="76" customWidth="1"/>
    <col min="502" max="502" width="3.6640625" style="76" customWidth="1"/>
    <col min="503" max="503" width="2.5546875" style="76" customWidth="1"/>
    <col min="504" max="504" width="5.109375" style="76" customWidth="1"/>
    <col min="505" max="505" width="4.33203125" style="76" customWidth="1"/>
    <col min="506" max="506" width="5.5546875" style="76" customWidth="1"/>
    <col min="507" max="507" width="7.88671875" style="76" customWidth="1"/>
    <col min="508" max="508" width="9.5546875" style="76" customWidth="1"/>
    <col min="509" max="510" width="4.44140625" style="76" customWidth="1"/>
    <col min="511" max="511" width="6.44140625" style="76" customWidth="1"/>
    <col min="512" max="512" width="14.44140625" style="76" customWidth="1"/>
    <col min="513" max="528" width="11.5546875" style="76" customWidth="1"/>
    <col min="529" max="743" width="11.44140625" style="76"/>
    <col min="744" max="744" width="2.33203125" style="76" customWidth="1"/>
    <col min="745" max="745" width="4.33203125" style="76" customWidth="1"/>
    <col min="746" max="746" width="2.88671875" style="76" customWidth="1"/>
    <col min="747" max="747" width="1.6640625" style="76" customWidth="1"/>
    <col min="748" max="748" width="2.6640625" style="76" customWidth="1"/>
    <col min="749" max="749" width="3.33203125" style="76" customWidth="1"/>
    <col min="750" max="750" width="5.109375" style="76" customWidth="1"/>
    <col min="751" max="753" width="2.44140625" style="76" customWidth="1"/>
    <col min="754" max="754" width="5.109375" style="76" customWidth="1"/>
    <col min="755" max="755" width="4.5546875" style="76" customWidth="1"/>
    <col min="756" max="756" width="6.109375" style="76" customWidth="1"/>
    <col min="757" max="757" width="3.5546875" style="76" customWidth="1"/>
    <col min="758" max="758" width="3.6640625" style="76" customWidth="1"/>
    <col min="759" max="759" width="2.5546875" style="76" customWidth="1"/>
    <col min="760" max="760" width="5.109375" style="76" customWidth="1"/>
    <col min="761" max="761" width="4.33203125" style="76" customWidth="1"/>
    <col min="762" max="762" width="5.5546875" style="76" customWidth="1"/>
    <col min="763" max="763" width="7.88671875" style="76" customWidth="1"/>
    <col min="764" max="764" width="9.5546875" style="76" customWidth="1"/>
    <col min="765" max="766" width="4.44140625" style="76" customWidth="1"/>
    <col min="767" max="767" width="6.44140625" style="76" customWidth="1"/>
    <col min="768" max="768" width="14.44140625" style="76" customWidth="1"/>
    <col min="769" max="784" width="11.5546875" style="76" customWidth="1"/>
    <col min="785" max="999" width="11.44140625" style="76"/>
    <col min="1000" max="1000" width="2.33203125" style="76" customWidth="1"/>
    <col min="1001" max="1001" width="4.33203125" style="76" customWidth="1"/>
    <col min="1002" max="1002" width="2.88671875" style="76" customWidth="1"/>
    <col min="1003" max="1003" width="1.6640625" style="76" customWidth="1"/>
    <col min="1004" max="1004" width="2.6640625" style="76" customWidth="1"/>
    <col min="1005" max="1005" width="3.33203125" style="76" customWidth="1"/>
    <col min="1006" max="1006" width="5.109375" style="76" customWidth="1"/>
    <col min="1007" max="1009" width="2.44140625" style="76" customWidth="1"/>
    <col min="1010" max="1010" width="5.109375" style="76" customWidth="1"/>
    <col min="1011" max="1011" width="4.5546875" style="76" customWidth="1"/>
    <col min="1012" max="1012" width="6.109375" style="76" customWidth="1"/>
    <col min="1013" max="1013" width="3.5546875" style="76" customWidth="1"/>
    <col min="1014" max="1014" width="3.6640625" style="76" customWidth="1"/>
    <col min="1015" max="1015" width="2.5546875" style="76" customWidth="1"/>
    <col min="1016" max="1016" width="5.109375" style="76" customWidth="1"/>
    <col min="1017" max="1017" width="4.33203125" style="76" customWidth="1"/>
    <col min="1018" max="1018" width="5.5546875" style="76" customWidth="1"/>
    <col min="1019" max="1019" width="7.88671875" style="76" customWidth="1"/>
    <col min="1020" max="1020" width="9.5546875" style="76" customWidth="1"/>
    <col min="1021" max="1022" width="4.44140625" style="76" customWidth="1"/>
    <col min="1023" max="1023" width="6.44140625" style="76" customWidth="1"/>
    <col min="1024" max="1024" width="14.44140625" style="76" customWidth="1"/>
    <col min="1025" max="1040" width="11.5546875" style="76" customWidth="1"/>
    <col min="1041" max="1255" width="11.44140625" style="76"/>
    <col min="1256" max="1256" width="2.33203125" style="76" customWidth="1"/>
    <col min="1257" max="1257" width="4.33203125" style="76" customWidth="1"/>
    <col min="1258" max="1258" width="2.88671875" style="76" customWidth="1"/>
    <col min="1259" max="1259" width="1.6640625" style="76" customWidth="1"/>
    <col min="1260" max="1260" width="2.6640625" style="76" customWidth="1"/>
    <col min="1261" max="1261" width="3.33203125" style="76" customWidth="1"/>
    <col min="1262" max="1262" width="5.109375" style="76" customWidth="1"/>
    <col min="1263" max="1265" width="2.44140625" style="76" customWidth="1"/>
    <col min="1266" max="1266" width="5.109375" style="76" customWidth="1"/>
    <col min="1267" max="1267" width="4.5546875" style="76" customWidth="1"/>
    <col min="1268" max="1268" width="6.109375" style="76" customWidth="1"/>
    <col min="1269" max="1269" width="3.5546875" style="76" customWidth="1"/>
    <col min="1270" max="1270" width="3.6640625" style="76" customWidth="1"/>
    <col min="1271" max="1271" width="2.5546875" style="76" customWidth="1"/>
    <col min="1272" max="1272" width="5.109375" style="76" customWidth="1"/>
    <col min="1273" max="1273" width="4.33203125" style="76" customWidth="1"/>
    <col min="1274" max="1274" width="5.5546875" style="76" customWidth="1"/>
    <col min="1275" max="1275" width="7.88671875" style="76" customWidth="1"/>
    <col min="1276" max="1276" width="9.5546875" style="76" customWidth="1"/>
    <col min="1277" max="1278" width="4.44140625" style="76" customWidth="1"/>
    <col min="1279" max="1279" width="6.44140625" style="76" customWidth="1"/>
    <col min="1280" max="1280" width="14.44140625" style="76" customWidth="1"/>
    <col min="1281" max="1296" width="11.5546875" style="76" customWidth="1"/>
    <col min="1297" max="1511" width="11.44140625" style="76"/>
    <col min="1512" max="1512" width="2.33203125" style="76" customWidth="1"/>
    <col min="1513" max="1513" width="4.33203125" style="76" customWidth="1"/>
    <col min="1514" max="1514" width="2.88671875" style="76" customWidth="1"/>
    <col min="1515" max="1515" width="1.6640625" style="76" customWidth="1"/>
    <col min="1516" max="1516" width="2.6640625" style="76" customWidth="1"/>
    <col min="1517" max="1517" width="3.33203125" style="76" customWidth="1"/>
    <col min="1518" max="1518" width="5.109375" style="76" customWidth="1"/>
    <col min="1519" max="1521" width="2.44140625" style="76" customWidth="1"/>
    <col min="1522" max="1522" width="5.109375" style="76" customWidth="1"/>
    <col min="1523" max="1523" width="4.5546875" style="76" customWidth="1"/>
    <col min="1524" max="1524" width="6.109375" style="76" customWidth="1"/>
    <col min="1525" max="1525" width="3.5546875" style="76" customWidth="1"/>
    <col min="1526" max="1526" width="3.6640625" style="76" customWidth="1"/>
    <col min="1527" max="1527" width="2.5546875" style="76" customWidth="1"/>
    <col min="1528" max="1528" width="5.109375" style="76" customWidth="1"/>
    <col min="1529" max="1529" width="4.33203125" style="76" customWidth="1"/>
    <col min="1530" max="1530" width="5.5546875" style="76" customWidth="1"/>
    <col min="1531" max="1531" width="7.88671875" style="76" customWidth="1"/>
    <col min="1532" max="1532" width="9.5546875" style="76" customWidth="1"/>
    <col min="1533" max="1534" width="4.44140625" style="76" customWidth="1"/>
    <col min="1535" max="1535" width="6.44140625" style="76" customWidth="1"/>
    <col min="1536" max="1536" width="14.44140625" style="76" customWidth="1"/>
    <col min="1537" max="1552" width="11.5546875" style="76" customWidth="1"/>
    <col min="1553" max="1767" width="11.44140625" style="76"/>
    <col min="1768" max="1768" width="2.33203125" style="76" customWidth="1"/>
    <col min="1769" max="1769" width="4.33203125" style="76" customWidth="1"/>
    <col min="1770" max="1770" width="2.88671875" style="76" customWidth="1"/>
    <col min="1771" max="1771" width="1.6640625" style="76" customWidth="1"/>
    <col min="1772" max="1772" width="2.6640625" style="76" customWidth="1"/>
    <col min="1773" max="1773" width="3.33203125" style="76" customWidth="1"/>
    <col min="1774" max="1774" width="5.109375" style="76" customWidth="1"/>
    <col min="1775" max="1777" width="2.44140625" style="76" customWidth="1"/>
    <col min="1778" max="1778" width="5.109375" style="76" customWidth="1"/>
    <col min="1779" max="1779" width="4.5546875" style="76" customWidth="1"/>
    <col min="1780" max="1780" width="6.109375" style="76" customWidth="1"/>
    <col min="1781" max="1781" width="3.5546875" style="76" customWidth="1"/>
    <col min="1782" max="1782" width="3.6640625" style="76" customWidth="1"/>
    <col min="1783" max="1783" width="2.5546875" style="76" customWidth="1"/>
    <col min="1784" max="1784" width="5.109375" style="76" customWidth="1"/>
    <col min="1785" max="1785" width="4.33203125" style="76" customWidth="1"/>
    <col min="1786" max="1786" width="5.5546875" style="76" customWidth="1"/>
    <col min="1787" max="1787" width="7.88671875" style="76" customWidth="1"/>
    <col min="1788" max="1788" width="9.5546875" style="76" customWidth="1"/>
    <col min="1789" max="1790" width="4.44140625" style="76" customWidth="1"/>
    <col min="1791" max="1791" width="6.44140625" style="76" customWidth="1"/>
    <col min="1792" max="1792" width="14.44140625" style="76" customWidth="1"/>
    <col min="1793" max="1808" width="11.5546875" style="76" customWidth="1"/>
    <col min="1809" max="2023" width="11.44140625" style="76"/>
    <col min="2024" max="2024" width="2.33203125" style="76" customWidth="1"/>
    <col min="2025" max="2025" width="4.33203125" style="76" customWidth="1"/>
    <col min="2026" max="2026" width="2.88671875" style="76" customWidth="1"/>
    <col min="2027" max="2027" width="1.6640625" style="76" customWidth="1"/>
    <col min="2028" max="2028" width="2.6640625" style="76" customWidth="1"/>
    <col min="2029" max="2029" width="3.33203125" style="76" customWidth="1"/>
    <col min="2030" max="2030" width="5.109375" style="76" customWidth="1"/>
    <col min="2031" max="2033" width="2.44140625" style="76" customWidth="1"/>
    <col min="2034" max="2034" width="5.109375" style="76" customWidth="1"/>
    <col min="2035" max="2035" width="4.5546875" style="76" customWidth="1"/>
    <col min="2036" max="2036" width="6.109375" style="76" customWidth="1"/>
    <col min="2037" max="2037" width="3.5546875" style="76" customWidth="1"/>
    <col min="2038" max="2038" width="3.6640625" style="76" customWidth="1"/>
    <col min="2039" max="2039" width="2.5546875" style="76" customWidth="1"/>
    <col min="2040" max="2040" width="5.109375" style="76" customWidth="1"/>
    <col min="2041" max="2041" width="4.33203125" style="76" customWidth="1"/>
    <col min="2042" max="2042" width="5.5546875" style="76" customWidth="1"/>
    <col min="2043" max="2043" width="7.88671875" style="76" customWidth="1"/>
    <col min="2044" max="2044" width="9.5546875" style="76" customWidth="1"/>
    <col min="2045" max="2046" width="4.44140625" style="76" customWidth="1"/>
    <col min="2047" max="2047" width="6.44140625" style="76" customWidth="1"/>
    <col min="2048" max="2048" width="14.44140625" style="76" customWidth="1"/>
    <col min="2049" max="2064" width="11.5546875" style="76" customWidth="1"/>
    <col min="2065" max="2279" width="11.44140625" style="76"/>
    <col min="2280" max="2280" width="2.33203125" style="76" customWidth="1"/>
    <col min="2281" max="2281" width="4.33203125" style="76" customWidth="1"/>
    <col min="2282" max="2282" width="2.88671875" style="76" customWidth="1"/>
    <col min="2283" max="2283" width="1.6640625" style="76" customWidth="1"/>
    <col min="2284" max="2284" width="2.6640625" style="76" customWidth="1"/>
    <col min="2285" max="2285" width="3.33203125" style="76" customWidth="1"/>
    <col min="2286" max="2286" width="5.109375" style="76" customWidth="1"/>
    <col min="2287" max="2289" width="2.44140625" style="76" customWidth="1"/>
    <col min="2290" max="2290" width="5.109375" style="76" customWidth="1"/>
    <col min="2291" max="2291" width="4.5546875" style="76" customWidth="1"/>
    <col min="2292" max="2292" width="6.109375" style="76" customWidth="1"/>
    <col min="2293" max="2293" width="3.5546875" style="76" customWidth="1"/>
    <col min="2294" max="2294" width="3.6640625" style="76" customWidth="1"/>
    <col min="2295" max="2295" width="2.5546875" style="76" customWidth="1"/>
    <col min="2296" max="2296" width="5.109375" style="76" customWidth="1"/>
    <col min="2297" max="2297" width="4.33203125" style="76" customWidth="1"/>
    <col min="2298" max="2298" width="5.5546875" style="76" customWidth="1"/>
    <col min="2299" max="2299" width="7.88671875" style="76" customWidth="1"/>
    <col min="2300" max="2300" width="9.5546875" style="76" customWidth="1"/>
    <col min="2301" max="2302" width="4.44140625" style="76" customWidth="1"/>
    <col min="2303" max="2303" width="6.44140625" style="76" customWidth="1"/>
    <col min="2304" max="2304" width="14.44140625" style="76" customWidth="1"/>
    <col min="2305" max="2320" width="11.5546875" style="76" customWidth="1"/>
    <col min="2321" max="2535" width="11.44140625" style="76"/>
    <col min="2536" max="2536" width="2.33203125" style="76" customWidth="1"/>
    <col min="2537" max="2537" width="4.33203125" style="76" customWidth="1"/>
    <col min="2538" max="2538" width="2.88671875" style="76" customWidth="1"/>
    <col min="2539" max="2539" width="1.6640625" style="76" customWidth="1"/>
    <col min="2540" max="2540" width="2.6640625" style="76" customWidth="1"/>
    <col min="2541" max="2541" width="3.33203125" style="76" customWidth="1"/>
    <col min="2542" max="2542" width="5.109375" style="76" customWidth="1"/>
    <col min="2543" max="2545" width="2.44140625" style="76" customWidth="1"/>
    <col min="2546" max="2546" width="5.109375" style="76" customWidth="1"/>
    <col min="2547" max="2547" width="4.5546875" style="76" customWidth="1"/>
    <col min="2548" max="2548" width="6.109375" style="76" customWidth="1"/>
    <col min="2549" max="2549" width="3.5546875" style="76" customWidth="1"/>
    <col min="2550" max="2550" width="3.6640625" style="76" customWidth="1"/>
    <col min="2551" max="2551" width="2.5546875" style="76" customWidth="1"/>
    <col min="2552" max="2552" width="5.109375" style="76" customWidth="1"/>
    <col min="2553" max="2553" width="4.33203125" style="76" customWidth="1"/>
    <col min="2554" max="2554" width="5.5546875" style="76" customWidth="1"/>
    <col min="2555" max="2555" width="7.88671875" style="76" customWidth="1"/>
    <col min="2556" max="2556" width="9.5546875" style="76" customWidth="1"/>
    <col min="2557" max="2558" width="4.44140625" style="76" customWidth="1"/>
    <col min="2559" max="2559" width="6.44140625" style="76" customWidth="1"/>
    <col min="2560" max="2560" width="14.44140625" style="76" customWidth="1"/>
    <col min="2561" max="2576" width="11.5546875" style="76" customWidth="1"/>
    <col min="2577" max="2791" width="11.44140625" style="76"/>
    <col min="2792" max="2792" width="2.33203125" style="76" customWidth="1"/>
    <col min="2793" max="2793" width="4.33203125" style="76" customWidth="1"/>
    <col min="2794" max="2794" width="2.88671875" style="76" customWidth="1"/>
    <col min="2795" max="2795" width="1.6640625" style="76" customWidth="1"/>
    <col min="2796" max="2796" width="2.6640625" style="76" customWidth="1"/>
    <col min="2797" max="2797" width="3.33203125" style="76" customWidth="1"/>
    <col min="2798" max="2798" width="5.109375" style="76" customWidth="1"/>
    <col min="2799" max="2801" width="2.44140625" style="76" customWidth="1"/>
    <col min="2802" max="2802" width="5.109375" style="76" customWidth="1"/>
    <col min="2803" max="2803" width="4.5546875" style="76" customWidth="1"/>
    <col min="2804" max="2804" width="6.109375" style="76" customWidth="1"/>
    <col min="2805" max="2805" width="3.5546875" style="76" customWidth="1"/>
    <col min="2806" max="2806" width="3.6640625" style="76" customWidth="1"/>
    <col min="2807" max="2807" width="2.5546875" style="76" customWidth="1"/>
    <col min="2808" max="2808" width="5.109375" style="76" customWidth="1"/>
    <col min="2809" max="2809" width="4.33203125" style="76" customWidth="1"/>
    <col min="2810" max="2810" width="5.5546875" style="76" customWidth="1"/>
    <col min="2811" max="2811" width="7.88671875" style="76" customWidth="1"/>
    <col min="2812" max="2812" width="9.5546875" style="76" customWidth="1"/>
    <col min="2813" max="2814" width="4.44140625" style="76" customWidth="1"/>
    <col min="2815" max="2815" width="6.44140625" style="76" customWidth="1"/>
    <col min="2816" max="2816" width="14.44140625" style="76" customWidth="1"/>
    <col min="2817" max="2832" width="11.5546875" style="76" customWidth="1"/>
    <col min="2833" max="3047" width="11.44140625" style="76"/>
    <col min="3048" max="3048" width="2.33203125" style="76" customWidth="1"/>
    <col min="3049" max="3049" width="4.33203125" style="76" customWidth="1"/>
    <col min="3050" max="3050" width="2.88671875" style="76" customWidth="1"/>
    <col min="3051" max="3051" width="1.6640625" style="76" customWidth="1"/>
    <col min="3052" max="3052" width="2.6640625" style="76" customWidth="1"/>
    <col min="3053" max="3053" width="3.33203125" style="76" customWidth="1"/>
    <col min="3054" max="3054" width="5.109375" style="76" customWidth="1"/>
    <col min="3055" max="3057" width="2.44140625" style="76" customWidth="1"/>
    <col min="3058" max="3058" width="5.109375" style="76" customWidth="1"/>
    <col min="3059" max="3059" width="4.5546875" style="76" customWidth="1"/>
    <col min="3060" max="3060" width="6.109375" style="76" customWidth="1"/>
    <col min="3061" max="3061" width="3.5546875" style="76" customWidth="1"/>
    <col min="3062" max="3062" width="3.6640625" style="76" customWidth="1"/>
    <col min="3063" max="3063" width="2.5546875" style="76" customWidth="1"/>
    <col min="3064" max="3064" width="5.109375" style="76" customWidth="1"/>
    <col min="3065" max="3065" width="4.33203125" style="76" customWidth="1"/>
    <col min="3066" max="3066" width="5.5546875" style="76" customWidth="1"/>
    <col min="3067" max="3067" width="7.88671875" style="76" customWidth="1"/>
    <col min="3068" max="3068" width="9.5546875" style="76" customWidth="1"/>
    <col min="3069" max="3070" width="4.44140625" style="76" customWidth="1"/>
    <col min="3071" max="3071" width="6.44140625" style="76" customWidth="1"/>
    <col min="3072" max="3072" width="14.44140625" style="76" customWidth="1"/>
    <col min="3073" max="3088" width="11.5546875" style="76" customWidth="1"/>
    <col min="3089" max="3303" width="11.44140625" style="76"/>
    <col min="3304" max="3304" width="2.33203125" style="76" customWidth="1"/>
    <col min="3305" max="3305" width="4.33203125" style="76" customWidth="1"/>
    <col min="3306" max="3306" width="2.88671875" style="76" customWidth="1"/>
    <col min="3307" max="3307" width="1.6640625" style="76" customWidth="1"/>
    <col min="3308" max="3308" width="2.6640625" style="76" customWidth="1"/>
    <col min="3309" max="3309" width="3.33203125" style="76" customWidth="1"/>
    <col min="3310" max="3310" width="5.109375" style="76" customWidth="1"/>
    <col min="3311" max="3313" width="2.44140625" style="76" customWidth="1"/>
    <col min="3314" max="3314" width="5.109375" style="76" customWidth="1"/>
    <col min="3315" max="3315" width="4.5546875" style="76" customWidth="1"/>
    <col min="3316" max="3316" width="6.109375" style="76" customWidth="1"/>
    <col min="3317" max="3317" width="3.5546875" style="76" customWidth="1"/>
    <col min="3318" max="3318" width="3.6640625" style="76" customWidth="1"/>
    <col min="3319" max="3319" width="2.5546875" style="76" customWidth="1"/>
    <col min="3320" max="3320" width="5.109375" style="76" customWidth="1"/>
    <col min="3321" max="3321" width="4.33203125" style="76" customWidth="1"/>
    <col min="3322" max="3322" width="5.5546875" style="76" customWidth="1"/>
    <col min="3323" max="3323" width="7.88671875" style="76" customWidth="1"/>
    <col min="3324" max="3324" width="9.5546875" style="76" customWidth="1"/>
    <col min="3325" max="3326" width="4.44140625" style="76" customWidth="1"/>
    <col min="3327" max="3327" width="6.44140625" style="76" customWidth="1"/>
    <col min="3328" max="3328" width="14.44140625" style="76" customWidth="1"/>
    <col min="3329" max="3344" width="11.5546875" style="76" customWidth="1"/>
    <col min="3345" max="3559" width="11.44140625" style="76"/>
    <col min="3560" max="3560" width="2.33203125" style="76" customWidth="1"/>
    <col min="3561" max="3561" width="4.33203125" style="76" customWidth="1"/>
    <col min="3562" max="3562" width="2.88671875" style="76" customWidth="1"/>
    <col min="3563" max="3563" width="1.6640625" style="76" customWidth="1"/>
    <col min="3564" max="3564" width="2.6640625" style="76" customWidth="1"/>
    <col min="3565" max="3565" width="3.33203125" style="76" customWidth="1"/>
    <col min="3566" max="3566" width="5.109375" style="76" customWidth="1"/>
    <col min="3567" max="3569" width="2.44140625" style="76" customWidth="1"/>
    <col min="3570" max="3570" width="5.109375" style="76" customWidth="1"/>
    <col min="3571" max="3571" width="4.5546875" style="76" customWidth="1"/>
    <col min="3572" max="3572" width="6.109375" style="76" customWidth="1"/>
    <col min="3573" max="3573" width="3.5546875" style="76" customWidth="1"/>
    <col min="3574" max="3574" width="3.6640625" style="76" customWidth="1"/>
    <col min="3575" max="3575" width="2.5546875" style="76" customWidth="1"/>
    <col min="3576" max="3576" width="5.109375" style="76" customWidth="1"/>
    <col min="3577" max="3577" width="4.33203125" style="76" customWidth="1"/>
    <col min="3578" max="3578" width="5.5546875" style="76" customWidth="1"/>
    <col min="3579" max="3579" width="7.88671875" style="76" customWidth="1"/>
    <col min="3580" max="3580" width="9.5546875" style="76" customWidth="1"/>
    <col min="3581" max="3582" width="4.44140625" style="76" customWidth="1"/>
    <col min="3583" max="3583" width="6.44140625" style="76" customWidth="1"/>
    <col min="3584" max="3584" width="14.44140625" style="76" customWidth="1"/>
    <col min="3585" max="3600" width="11.5546875" style="76" customWidth="1"/>
    <col min="3601" max="3815" width="11.44140625" style="76"/>
    <col min="3816" max="3816" width="2.33203125" style="76" customWidth="1"/>
    <col min="3817" max="3817" width="4.33203125" style="76" customWidth="1"/>
    <col min="3818" max="3818" width="2.88671875" style="76" customWidth="1"/>
    <col min="3819" max="3819" width="1.6640625" style="76" customWidth="1"/>
    <col min="3820" max="3820" width="2.6640625" style="76" customWidth="1"/>
    <col min="3821" max="3821" width="3.33203125" style="76" customWidth="1"/>
    <col min="3822" max="3822" width="5.109375" style="76" customWidth="1"/>
    <col min="3823" max="3825" width="2.44140625" style="76" customWidth="1"/>
    <col min="3826" max="3826" width="5.109375" style="76" customWidth="1"/>
    <col min="3827" max="3827" width="4.5546875" style="76" customWidth="1"/>
    <col min="3828" max="3828" width="6.109375" style="76" customWidth="1"/>
    <col min="3829" max="3829" width="3.5546875" style="76" customWidth="1"/>
    <col min="3830" max="3830" width="3.6640625" style="76" customWidth="1"/>
    <col min="3831" max="3831" width="2.5546875" style="76" customWidth="1"/>
    <col min="3832" max="3832" width="5.109375" style="76" customWidth="1"/>
    <col min="3833" max="3833" width="4.33203125" style="76" customWidth="1"/>
    <col min="3834" max="3834" width="5.5546875" style="76" customWidth="1"/>
    <col min="3835" max="3835" width="7.88671875" style="76" customWidth="1"/>
    <col min="3836" max="3836" width="9.5546875" style="76" customWidth="1"/>
    <col min="3837" max="3838" width="4.44140625" style="76" customWidth="1"/>
    <col min="3839" max="3839" width="6.44140625" style="76" customWidth="1"/>
    <col min="3840" max="3840" width="14.44140625" style="76" customWidth="1"/>
    <col min="3841" max="3856" width="11.5546875" style="76" customWidth="1"/>
    <col min="3857" max="4071" width="11.44140625" style="76"/>
    <col min="4072" max="4072" width="2.33203125" style="76" customWidth="1"/>
    <col min="4073" max="4073" width="4.33203125" style="76" customWidth="1"/>
    <col min="4074" max="4074" width="2.88671875" style="76" customWidth="1"/>
    <col min="4075" max="4075" width="1.6640625" style="76" customWidth="1"/>
    <col min="4076" max="4076" width="2.6640625" style="76" customWidth="1"/>
    <col min="4077" max="4077" width="3.33203125" style="76" customWidth="1"/>
    <col min="4078" max="4078" width="5.109375" style="76" customWidth="1"/>
    <col min="4079" max="4081" width="2.44140625" style="76" customWidth="1"/>
    <col min="4082" max="4082" width="5.109375" style="76" customWidth="1"/>
    <col min="4083" max="4083" width="4.5546875" style="76" customWidth="1"/>
    <col min="4084" max="4084" width="6.109375" style="76" customWidth="1"/>
    <col min="4085" max="4085" width="3.5546875" style="76" customWidth="1"/>
    <col min="4086" max="4086" width="3.6640625" style="76" customWidth="1"/>
    <col min="4087" max="4087" width="2.5546875" style="76" customWidth="1"/>
    <col min="4088" max="4088" width="5.109375" style="76" customWidth="1"/>
    <col min="4089" max="4089" width="4.33203125" style="76" customWidth="1"/>
    <col min="4090" max="4090" width="5.5546875" style="76" customWidth="1"/>
    <col min="4091" max="4091" width="7.88671875" style="76" customWidth="1"/>
    <col min="4092" max="4092" width="9.5546875" style="76" customWidth="1"/>
    <col min="4093" max="4094" width="4.44140625" style="76" customWidth="1"/>
    <col min="4095" max="4095" width="6.44140625" style="76" customWidth="1"/>
    <col min="4096" max="4096" width="14.44140625" style="76" customWidth="1"/>
    <col min="4097" max="4112" width="11.5546875" style="76" customWidth="1"/>
    <col min="4113" max="4327" width="11.44140625" style="76"/>
    <col min="4328" max="4328" width="2.33203125" style="76" customWidth="1"/>
    <col min="4329" max="4329" width="4.33203125" style="76" customWidth="1"/>
    <col min="4330" max="4330" width="2.88671875" style="76" customWidth="1"/>
    <col min="4331" max="4331" width="1.6640625" style="76" customWidth="1"/>
    <col min="4332" max="4332" width="2.6640625" style="76" customWidth="1"/>
    <col min="4333" max="4333" width="3.33203125" style="76" customWidth="1"/>
    <col min="4334" max="4334" width="5.109375" style="76" customWidth="1"/>
    <col min="4335" max="4337" width="2.44140625" style="76" customWidth="1"/>
    <col min="4338" max="4338" width="5.109375" style="76" customWidth="1"/>
    <col min="4339" max="4339" width="4.5546875" style="76" customWidth="1"/>
    <col min="4340" max="4340" width="6.109375" style="76" customWidth="1"/>
    <col min="4341" max="4341" width="3.5546875" style="76" customWidth="1"/>
    <col min="4342" max="4342" width="3.6640625" style="76" customWidth="1"/>
    <col min="4343" max="4343" width="2.5546875" style="76" customWidth="1"/>
    <col min="4344" max="4344" width="5.109375" style="76" customWidth="1"/>
    <col min="4345" max="4345" width="4.33203125" style="76" customWidth="1"/>
    <col min="4346" max="4346" width="5.5546875" style="76" customWidth="1"/>
    <col min="4347" max="4347" width="7.88671875" style="76" customWidth="1"/>
    <col min="4348" max="4348" width="9.5546875" style="76" customWidth="1"/>
    <col min="4349" max="4350" width="4.44140625" style="76" customWidth="1"/>
    <col min="4351" max="4351" width="6.44140625" style="76" customWidth="1"/>
    <col min="4352" max="4352" width="14.44140625" style="76" customWidth="1"/>
    <col min="4353" max="4368" width="11.5546875" style="76" customWidth="1"/>
    <col min="4369" max="4583" width="11.44140625" style="76"/>
    <col min="4584" max="4584" width="2.33203125" style="76" customWidth="1"/>
    <col min="4585" max="4585" width="4.33203125" style="76" customWidth="1"/>
    <col min="4586" max="4586" width="2.88671875" style="76" customWidth="1"/>
    <col min="4587" max="4587" width="1.6640625" style="76" customWidth="1"/>
    <col min="4588" max="4588" width="2.6640625" style="76" customWidth="1"/>
    <col min="4589" max="4589" width="3.33203125" style="76" customWidth="1"/>
    <col min="4590" max="4590" width="5.109375" style="76" customWidth="1"/>
    <col min="4591" max="4593" width="2.44140625" style="76" customWidth="1"/>
    <col min="4594" max="4594" width="5.109375" style="76" customWidth="1"/>
    <col min="4595" max="4595" width="4.5546875" style="76" customWidth="1"/>
    <col min="4596" max="4596" width="6.109375" style="76" customWidth="1"/>
    <col min="4597" max="4597" width="3.5546875" style="76" customWidth="1"/>
    <col min="4598" max="4598" width="3.6640625" style="76" customWidth="1"/>
    <col min="4599" max="4599" width="2.5546875" style="76" customWidth="1"/>
    <col min="4600" max="4600" width="5.109375" style="76" customWidth="1"/>
    <col min="4601" max="4601" width="4.33203125" style="76" customWidth="1"/>
    <col min="4602" max="4602" width="5.5546875" style="76" customWidth="1"/>
    <col min="4603" max="4603" width="7.88671875" style="76" customWidth="1"/>
    <col min="4604" max="4604" width="9.5546875" style="76" customWidth="1"/>
    <col min="4605" max="4606" width="4.44140625" style="76" customWidth="1"/>
    <col min="4607" max="4607" width="6.44140625" style="76" customWidth="1"/>
    <col min="4608" max="4608" width="14.44140625" style="76" customWidth="1"/>
    <col min="4609" max="4624" width="11.5546875" style="76" customWidth="1"/>
    <col min="4625" max="4839" width="11.44140625" style="76"/>
    <col min="4840" max="4840" width="2.33203125" style="76" customWidth="1"/>
    <col min="4841" max="4841" width="4.33203125" style="76" customWidth="1"/>
    <col min="4842" max="4842" width="2.88671875" style="76" customWidth="1"/>
    <col min="4843" max="4843" width="1.6640625" style="76" customWidth="1"/>
    <col min="4844" max="4844" width="2.6640625" style="76" customWidth="1"/>
    <col min="4845" max="4845" width="3.33203125" style="76" customWidth="1"/>
    <col min="4846" max="4846" width="5.109375" style="76" customWidth="1"/>
    <col min="4847" max="4849" width="2.44140625" style="76" customWidth="1"/>
    <col min="4850" max="4850" width="5.109375" style="76" customWidth="1"/>
    <col min="4851" max="4851" width="4.5546875" style="76" customWidth="1"/>
    <col min="4852" max="4852" width="6.109375" style="76" customWidth="1"/>
    <col min="4853" max="4853" width="3.5546875" style="76" customWidth="1"/>
    <col min="4854" max="4854" width="3.6640625" style="76" customWidth="1"/>
    <col min="4855" max="4855" width="2.5546875" style="76" customWidth="1"/>
    <col min="4856" max="4856" width="5.109375" style="76" customWidth="1"/>
    <col min="4857" max="4857" width="4.33203125" style="76" customWidth="1"/>
    <col min="4858" max="4858" width="5.5546875" style="76" customWidth="1"/>
    <col min="4859" max="4859" width="7.88671875" style="76" customWidth="1"/>
    <col min="4860" max="4860" width="9.5546875" style="76" customWidth="1"/>
    <col min="4861" max="4862" width="4.44140625" style="76" customWidth="1"/>
    <col min="4863" max="4863" width="6.44140625" style="76" customWidth="1"/>
    <col min="4864" max="4864" width="14.44140625" style="76" customWidth="1"/>
    <col min="4865" max="4880" width="11.5546875" style="76" customWidth="1"/>
    <col min="4881" max="5095" width="11.44140625" style="76"/>
    <col min="5096" max="5096" width="2.33203125" style="76" customWidth="1"/>
    <col min="5097" max="5097" width="4.33203125" style="76" customWidth="1"/>
    <col min="5098" max="5098" width="2.88671875" style="76" customWidth="1"/>
    <col min="5099" max="5099" width="1.6640625" style="76" customWidth="1"/>
    <col min="5100" max="5100" width="2.6640625" style="76" customWidth="1"/>
    <col min="5101" max="5101" width="3.33203125" style="76" customWidth="1"/>
    <col min="5102" max="5102" width="5.109375" style="76" customWidth="1"/>
    <col min="5103" max="5105" width="2.44140625" style="76" customWidth="1"/>
    <col min="5106" max="5106" width="5.109375" style="76" customWidth="1"/>
    <col min="5107" max="5107" width="4.5546875" style="76" customWidth="1"/>
    <col min="5108" max="5108" width="6.109375" style="76" customWidth="1"/>
    <col min="5109" max="5109" width="3.5546875" style="76" customWidth="1"/>
    <col min="5110" max="5110" width="3.6640625" style="76" customWidth="1"/>
    <col min="5111" max="5111" width="2.5546875" style="76" customWidth="1"/>
    <col min="5112" max="5112" width="5.109375" style="76" customWidth="1"/>
    <col min="5113" max="5113" width="4.33203125" style="76" customWidth="1"/>
    <col min="5114" max="5114" width="5.5546875" style="76" customWidth="1"/>
    <col min="5115" max="5115" width="7.88671875" style="76" customWidth="1"/>
    <col min="5116" max="5116" width="9.5546875" style="76" customWidth="1"/>
    <col min="5117" max="5118" width="4.44140625" style="76" customWidth="1"/>
    <col min="5119" max="5119" width="6.44140625" style="76" customWidth="1"/>
    <col min="5120" max="5120" width="14.44140625" style="76" customWidth="1"/>
    <col min="5121" max="5136" width="11.5546875" style="76" customWidth="1"/>
    <col min="5137" max="5351" width="11.44140625" style="76"/>
    <col min="5352" max="5352" width="2.33203125" style="76" customWidth="1"/>
    <col min="5353" max="5353" width="4.33203125" style="76" customWidth="1"/>
    <col min="5354" max="5354" width="2.88671875" style="76" customWidth="1"/>
    <col min="5355" max="5355" width="1.6640625" style="76" customWidth="1"/>
    <col min="5356" max="5356" width="2.6640625" style="76" customWidth="1"/>
    <col min="5357" max="5357" width="3.33203125" style="76" customWidth="1"/>
    <col min="5358" max="5358" width="5.109375" style="76" customWidth="1"/>
    <col min="5359" max="5361" width="2.44140625" style="76" customWidth="1"/>
    <col min="5362" max="5362" width="5.109375" style="76" customWidth="1"/>
    <col min="5363" max="5363" width="4.5546875" style="76" customWidth="1"/>
    <col min="5364" max="5364" width="6.109375" style="76" customWidth="1"/>
    <col min="5365" max="5365" width="3.5546875" style="76" customWidth="1"/>
    <col min="5366" max="5366" width="3.6640625" style="76" customWidth="1"/>
    <col min="5367" max="5367" width="2.5546875" style="76" customWidth="1"/>
    <col min="5368" max="5368" width="5.109375" style="76" customWidth="1"/>
    <col min="5369" max="5369" width="4.33203125" style="76" customWidth="1"/>
    <col min="5370" max="5370" width="5.5546875" style="76" customWidth="1"/>
    <col min="5371" max="5371" width="7.88671875" style="76" customWidth="1"/>
    <col min="5372" max="5372" width="9.5546875" style="76" customWidth="1"/>
    <col min="5373" max="5374" width="4.44140625" style="76" customWidth="1"/>
    <col min="5375" max="5375" width="6.44140625" style="76" customWidth="1"/>
    <col min="5376" max="5376" width="14.44140625" style="76" customWidth="1"/>
    <col min="5377" max="5392" width="11.5546875" style="76" customWidth="1"/>
    <col min="5393" max="5607" width="11.44140625" style="76"/>
    <col min="5608" max="5608" width="2.33203125" style="76" customWidth="1"/>
    <col min="5609" max="5609" width="4.33203125" style="76" customWidth="1"/>
    <col min="5610" max="5610" width="2.88671875" style="76" customWidth="1"/>
    <col min="5611" max="5611" width="1.6640625" style="76" customWidth="1"/>
    <col min="5612" max="5612" width="2.6640625" style="76" customWidth="1"/>
    <col min="5613" max="5613" width="3.33203125" style="76" customWidth="1"/>
    <col min="5614" max="5614" width="5.109375" style="76" customWidth="1"/>
    <col min="5615" max="5617" width="2.44140625" style="76" customWidth="1"/>
    <col min="5618" max="5618" width="5.109375" style="76" customWidth="1"/>
    <col min="5619" max="5619" width="4.5546875" style="76" customWidth="1"/>
    <col min="5620" max="5620" width="6.109375" style="76" customWidth="1"/>
    <col min="5621" max="5621" width="3.5546875" style="76" customWidth="1"/>
    <col min="5622" max="5622" width="3.6640625" style="76" customWidth="1"/>
    <col min="5623" max="5623" width="2.5546875" style="76" customWidth="1"/>
    <col min="5624" max="5624" width="5.109375" style="76" customWidth="1"/>
    <col min="5625" max="5625" width="4.33203125" style="76" customWidth="1"/>
    <col min="5626" max="5626" width="5.5546875" style="76" customWidth="1"/>
    <col min="5627" max="5627" width="7.88671875" style="76" customWidth="1"/>
    <col min="5628" max="5628" width="9.5546875" style="76" customWidth="1"/>
    <col min="5629" max="5630" width="4.44140625" style="76" customWidth="1"/>
    <col min="5631" max="5631" width="6.44140625" style="76" customWidth="1"/>
    <col min="5632" max="5632" width="14.44140625" style="76" customWidth="1"/>
    <col min="5633" max="5648" width="11.5546875" style="76" customWidth="1"/>
    <col min="5649" max="5863" width="11.44140625" style="76"/>
    <col min="5864" max="5864" width="2.33203125" style="76" customWidth="1"/>
    <col min="5865" max="5865" width="4.33203125" style="76" customWidth="1"/>
    <col min="5866" max="5866" width="2.88671875" style="76" customWidth="1"/>
    <col min="5867" max="5867" width="1.6640625" style="76" customWidth="1"/>
    <col min="5868" max="5868" width="2.6640625" style="76" customWidth="1"/>
    <col min="5869" max="5869" width="3.33203125" style="76" customWidth="1"/>
    <col min="5870" max="5870" width="5.109375" style="76" customWidth="1"/>
    <col min="5871" max="5873" width="2.44140625" style="76" customWidth="1"/>
    <col min="5874" max="5874" width="5.109375" style="76" customWidth="1"/>
    <col min="5875" max="5875" width="4.5546875" style="76" customWidth="1"/>
    <col min="5876" max="5876" width="6.109375" style="76" customWidth="1"/>
    <col min="5877" max="5877" width="3.5546875" style="76" customWidth="1"/>
    <col min="5878" max="5878" width="3.6640625" style="76" customWidth="1"/>
    <col min="5879" max="5879" width="2.5546875" style="76" customWidth="1"/>
    <col min="5880" max="5880" width="5.109375" style="76" customWidth="1"/>
    <col min="5881" max="5881" width="4.33203125" style="76" customWidth="1"/>
    <col min="5882" max="5882" width="5.5546875" style="76" customWidth="1"/>
    <col min="5883" max="5883" width="7.88671875" style="76" customWidth="1"/>
    <col min="5884" max="5884" width="9.5546875" style="76" customWidth="1"/>
    <col min="5885" max="5886" width="4.44140625" style="76" customWidth="1"/>
    <col min="5887" max="5887" width="6.44140625" style="76" customWidth="1"/>
    <col min="5888" max="5888" width="14.44140625" style="76" customWidth="1"/>
    <col min="5889" max="5904" width="11.5546875" style="76" customWidth="1"/>
    <col min="5905" max="6119" width="11.44140625" style="76"/>
    <col min="6120" max="6120" width="2.33203125" style="76" customWidth="1"/>
    <col min="6121" max="6121" width="4.33203125" style="76" customWidth="1"/>
    <col min="6122" max="6122" width="2.88671875" style="76" customWidth="1"/>
    <col min="6123" max="6123" width="1.6640625" style="76" customWidth="1"/>
    <col min="6124" max="6124" width="2.6640625" style="76" customWidth="1"/>
    <col min="6125" max="6125" width="3.33203125" style="76" customWidth="1"/>
    <col min="6126" max="6126" width="5.109375" style="76" customWidth="1"/>
    <col min="6127" max="6129" width="2.44140625" style="76" customWidth="1"/>
    <col min="6130" max="6130" width="5.109375" style="76" customWidth="1"/>
    <col min="6131" max="6131" width="4.5546875" style="76" customWidth="1"/>
    <col min="6132" max="6132" width="6.109375" style="76" customWidth="1"/>
    <col min="6133" max="6133" width="3.5546875" style="76" customWidth="1"/>
    <col min="6134" max="6134" width="3.6640625" style="76" customWidth="1"/>
    <col min="6135" max="6135" width="2.5546875" style="76" customWidth="1"/>
    <col min="6136" max="6136" width="5.109375" style="76" customWidth="1"/>
    <col min="6137" max="6137" width="4.33203125" style="76" customWidth="1"/>
    <col min="6138" max="6138" width="5.5546875" style="76" customWidth="1"/>
    <col min="6139" max="6139" width="7.88671875" style="76" customWidth="1"/>
    <col min="6140" max="6140" width="9.5546875" style="76" customWidth="1"/>
    <col min="6141" max="6142" width="4.44140625" style="76" customWidth="1"/>
    <col min="6143" max="6143" width="6.44140625" style="76" customWidth="1"/>
    <col min="6144" max="6144" width="14.44140625" style="76" customWidth="1"/>
    <col min="6145" max="6160" width="11.5546875" style="76" customWidth="1"/>
    <col min="6161" max="6375" width="11.44140625" style="76"/>
    <col min="6376" max="6376" width="2.33203125" style="76" customWidth="1"/>
    <col min="6377" max="6377" width="4.33203125" style="76" customWidth="1"/>
    <col min="6378" max="6378" width="2.88671875" style="76" customWidth="1"/>
    <col min="6379" max="6379" width="1.6640625" style="76" customWidth="1"/>
    <col min="6380" max="6380" width="2.6640625" style="76" customWidth="1"/>
    <col min="6381" max="6381" width="3.33203125" style="76" customWidth="1"/>
    <col min="6382" max="6382" width="5.109375" style="76" customWidth="1"/>
    <col min="6383" max="6385" width="2.44140625" style="76" customWidth="1"/>
    <col min="6386" max="6386" width="5.109375" style="76" customWidth="1"/>
    <col min="6387" max="6387" width="4.5546875" style="76" customWidth="1"/>
    <col min="6388" max="6388" width="6.109375" style="76" customWidth="1"/>
    <col min="6389" max="6389" width="3.5546875" style="76" customWidth="1"/>
    <col min="6390" max="6390" width="3.6640625" style="76" customWidth="1"/>
    <col min="6391" max="6391" width="2.5546875" style="76" customWidth="1"/>
    <col min="6392" max="6392" width="5.109375" style="76" customWidth="1"/>
    <col min="6393" max="6393" width="4.33203125" style="76" customWidth="1"/>
    <col min="6394" max="6394" width="5.5546875" style="76" customWidth="1"/>
    <col min="6395" max="6395" width="7.88671875" style="76" customWidth="1"/>
    <col min="6396" max="6396" width="9.5546875" style="76" customWidth="1"/>
    <col min="6397" max="6398" width="4.44140625" style="76" customWidth="1"/>
    <col min="6399" max="6399" width="6.44140625" style="76" customWidth="1"/>
    <col min="6400" max="6400" width="14.44140625" style="76" customWidth="1"/>
    <col min="6401" max="6416" width="11.5546875" style="76" customWidth="1"/>
    <col min="6417" max="6631" width="11.44140625" style="76"/>
    <col min="6632" max="6632" width="2.33203125" style="76" customWidth="1"/>
    <col min="6633" max="6633" width="4.33203125" style="76" customWidth="1"/>
    <col min="6634" max="6634" width="2.88671875" style="76" customWidth="1"/>
    <col min="6635" max="6635" width="1.6640625" style="76" customWidth="1"/>
    <col min="6636" max="6636" width="2.6640625" style="76" customWidth="1"/>
    <col min="6637" max="6637" width="3.33203125" style="76" customWidth="1"/>
    <col min="6638" max="6638" width="5.109375" style="76" customWidth="1"/>
    <col min="6639" max="6641" width="2.44140625" style="76" customWidth="1"/>
    <col min="6642" max="6642" width="5.109375" style="76" customWidth="1"/>
    <col min="6643" max="6643" width="4.5546875" style="76" customWidth="1"/>
    <col min="6644" max="6644" width="6.109375" style="76" customWidth="1"/>
    <col min="6645" max="6645" width="3.5546875" style="76" customWidth="1"/>
    <col min="6646" max="6646" width="3.6640625" style="76" customWidth="1"/>
    <col min="6647" max="6647" width="2.5546875" style="76" customWidth="1"/>
    <col min="6648" max="6648" width="5.109375" style="76" customWidth="1"/>
    <col min="6649" max="6649" width="4.33203125" style="76" customWidth="1"/>
    <col min="6650" max="6650" width="5.5546875" style="76" customWidth="1"/>
    <col min="6651" max="6651" width="7.88671875" style="76" customWidth="1"/>
    <col min="6652" max="6652" width="9.5546875" style="76" customWidth="1"/>
    <col min="6653" max="6654" width="4.44140625" style="76" customWidth="1"/>
    <col min="6655" max="6655" width="6.44140625" style="76" customWidth="1"/>
    <col min="6656" max="6656" width="14.44140625" style="76" customWidth="1"/>
    <col min="6657" max="6672" width="11.5546875" style="76" customWidth="1"/>
    <col min="6673" max="6887" width="11.44140625" style="76"/>
    <col min="6888" max="6888" width="2.33203125" style="76" customWidth="1"/>
    <col min="6889" max="6889" width="4.33203125" style="76" customWidth="1"/>
    <col min="6890" max="6890" width="2.88671875" style="76" customWidth="1"/>
    <col min="6891" max="6891" width="1.6640625" style="76" customWidth="1"/>
    <col min="6892" max="6892" width="2.6640625" style="76" customWidth="1"/>
    <col min="6893" max="6893" width="3.33203125" style="76" customWidth="1"/>
    <col min="6894" max="6894" width="5.109375" style="76" customWidth="1"/>
    <col min="6895" max="6897" width="2.44140625" style="76" customWidth="1"/>
    <col min="6898" max="6898" width="5.109375" style="76" customWidth="1"/>
    <col min="6899" max="6899" width="4.5546875" style="76" customWidth="1"/>
    <col min="6900" max="6900" width="6.109375" style="76" customWidth="1"/>
    <col min="6901" max="6901" width="3.5546875" style="76" customWidth="1"/>
    <col min="6902" max="6902" width="3.6640625" style="76" customWidth="1"/>
    <col min="6903" max="6903" width="2.5546875" style="76" customWidth="1"/>
    <col min="6904" max="6904" width="5.109375" style="76" customWidth="1"/>
    <col min="6905" max="6905" width="4.33203125" style="76" customWidth="1"/>
    <col min="6906" max="6906" width="5.5546875" style="76" customWidth="1"/>
    <col min="6907" max="6907" width="7.88671875" style="76" customWidth="1"/>
    <col min="6908" max="6908" width="9.5546875" style="76" customWidth="1"/>
    <col min="6909" max="6910" width="4.44140625" style="76" customWidth="1"/>
    <col min="6911" max="6911" width="6.44140625" style="76" customWidth="1"/>
    <col min="6912" max="6912" width="14.44140625" style="76" customWidth="1"/>
    <col min="6913" max="6928" width="11.5546875" style="76" customWidth="1"/>
    <col min="6929" max="7143" width="11.44140625" style="76"/>
    <col min="7144" max="7144" width="2.33203125" style="76" customWidth="1"/>
    <col min="7145" max="7145" width="4.33203125" style="76" customWidth="1"/>
    <col min="7146" max="7146" width="2.88671875" style="76" customWidth="1"/>
    <col min="7147" max="7147" width="1.6640625" style="76" customWidth="1"/>
    <col min="7148" max="7148" width="2.6640625" style="76" customWidth="1"/>
    <col min="7149" max="7149" width="3.33203125" style="76" customWidth="1"/>
    <col min="7150" max="7150" width="5.109375" style="76" customWidth="1"/>
    <col min="7151" max="7153" width="2.44140625" style="76" customWidth="1"/>
    <col min="7154" max="7154" width="5.109375" style="76" customWidth="1"/>
    <col min="7155" max="7155" width="4.5546875" style="76" customWidth="1"/>
    <col min="7156" max="7156" width="6.109375" style="76" customWidth="1"/>
    <col min="7157" max="7157" width="3.5546875" style="76" customWidth="1"/>
    <col min="7158" max="7158" width="3.6640625" style="76" customWidth="1"/>
    <col min="7159" max="7159" width="2.5546875" style="76" customWidth="1"/>
    <col min="7160" max="7160" width="5.109375" style="76" customWidth="1"/>
    <col min="7161" max="7161" width="4.33203125" style="76" customWidth="1"/>
    <col min="7162" max="7162" width="5.5546875" style="76" customWidth="1"/>
    <col min="7163" max="7163" width="7.88671875" style="76" customWidth="1"/>
    <col min="7164" max="7164" width="9.5546875" style="76" customWidth="1"/>
    <col min="7165" max="7166" width="4.44140625" style="76" customWidth="1"/>
    <col min="7167" max="7167" width="6.44140625" style="76" customWidth="1"/>
    <col min="7168" max="7168" width="14.44140625" style="76" customWidth="1"/>
    <col min="7169" max="7184" width="11.5546875" style="76" customWidth="1"/>
    <col min="7185" max="7399" width="11.44140625" style="76"/>
    <col min="7400" max="7400" width="2.33203125" style="76" customWidth="1"/>
    <col min="7401" max="7401" width="4.33203125" style="76" customWidth="1"/>
    <col min="7402" max="7402" width="2.88671875" style="76" customWidth="1"/>
    <col min="7403" max="7403" width="1.6640625" style="76" customWidth="1"/>
    <col min="7404" max="7404" width="2.6640625" style="76" customWidth="1"/>
    <col min="7405" max="7405" width="3.33203125" style="76" customWidth="1"/>
    <col min="7406" max="7406" width="5.109375" style="76" customWidth="1"/>
    <col min="7407" max="7409" width="2.44140625" style="76" customWidth="1"/>
    <col min="7410" max="7410" width="5.109375" style="76" customWidth="1"/>
    <col min="7411" max="7411" width="4.5546875" style="76" customWidth="1"/>
    <col min="7412" max="7412" width="6.109375" style="76" customWidth="1"/>
    <col min="7413" max="7413" width="3.5546875" style="76" customWidth="1"/>
    <col min="7414" max="7414" width="3.6640625" style="76" customWidth="1"/>
    <col min="7415" max="7415" width="2.5546875" style="76" customWidth="1"/>
    <col min="7416" max="7416" width="5.109375" style="76" customWidth="1"/>
    <col min="7417" max="7417" width="4.33203125" style="76" customWidth="1"/>
    <col min="7418" max="7418" width="5.5546875" style="76" customWidth="1"/>
    <col min="7419" max="7419" width="7.88671875" style="76" customWidth="1"/>
    <col min="7420" max="7420" width="9.5546875" style="76" customWidth="1"/>
    <col min="7421" max="7422" width="4.44140625" style="76" customWidth="1"/>
    <col min="7423" max="7423" width="6.44140625" style="76" customWidth="1"/>
    <col min="7424" max="7424" width="14.44140625" style="76" customWidth="1"/>
    <col min="7425" max="7440" width="11.5546875" style="76" customWidth="1"/>
    <col min="7441" max="7655" width="11.44140625" style="76"/>
    <col min="7656" max="7656" width="2.33203125" style="76" customWidth="1"/>
    <col min="7657" max="7657" width="4.33203125" style="76" customWidth="1"/>
    <col min="7658" max="7658" width="2.88671875" style="76" customWidth="1"/>
    <col min="7659" max="7659" width="1.6640625" style="76" customWidth="1"/>
    <col min="7660" max="7660" width="2.6640625" style="76" customWidth="1"/>
    <col min="7661" max="7661" width="3.33203125" style="76" customWidth="1"/>
    <col min="7662" max="7662" width="5.109375" style="76" customWidth="1"/>
    <col min="7663" max="7665" width="2.44140625" style="76" customWidth="1"/>
    <col min="7666" max="7666" width="5.109375" style="76" customWidth="1"/>
    <col min="7667" max="7667" width="4.5546875" style="76" customWidth="1"/>
    <col min="7668" max="7668" width="6.109375" style="76" customWidth="1"/>
    <col min="7669" max="7669" width="3.5546875" style="76" customWidth="1"/>
    <col min="7670" max="7670" width="3.6640625" style="76" customWidth="1"/>
    <col min="7671" max="7671" width="2.5546875" style="76" customWidth="1"/>
    <col min="7672" max="7672" width="5.109375" style="76" customWidth="1"/>
    <col min="7673" max="7673" width="4.33203125" style="76" customWidth="1"/>
    <col min="7674" max="7674" width="5.5546875" style="76" customWidth="1"/>
    <col min="7675" max="7675" width="7.88671875" style="76" customWidth="1"/>
    <col min="7676" max="7676" width="9.5546875" style="76" customWidth="1"/>
    <col min="7677" max="7678" width="4.44140625" style="76" customWidth="1"/>
    <col min="7679" max="7679" width="6.44140625" style="76" customWidth="1"/>
    <col min="7680" max="7680" width="14.44140625" style="76" customWidth="1"/>
    <col min="7681" max="7696" width="11.5546875" style="76" customWidth="1"/>
    <col min="7697" max="7911" width="11.44140625" style="76"/>
    <col min="7912" max="7912" width="2.33203125" style="76" customWidth="1"/>
    <col min="7913" max="7913" width="4.33203125" style="76" customWidth="1"/>
    <col min="7914" max="7914" width="2.88671875" style="76" customWidth="1"/>
    <col min="7915" max="7915" width="1.6640625" style="76" customWidth="1"/>
    <col min="7916" max="7916" width="2.6640625" style="76" customWidth="1"/>
    <col min="7917" max="7917" width="3.33203125" style="76" customWidth="1"/>
    <col min="7918" max="7918" width="5.109375" style="76" customWidth="1"/>
    <col min="7919" max="7921" width="2.44140625" style="76" customWidth="1"/>
    <col min="7922" max="7922" width="5.109375" style="76" customWidth="1"/>
    <col min="7923" max="7923" width="4.5546875" style="76" customWidth="1"/>
    <col min="7924" max="7924" width="6.109375" style="76" customWidth="1"/>
    <col min="7925" max="7925" width="3.5546875" style="76" customWidth="1"/>
    <col min="7926" max="7926" width="3.6640625" style="76" customWidth="1"/>
    <col min="7927" max="7927" width="2.5546875" style="76" customWidth="1"/>
    <col min="7928" max="7928" width="5.109375" style="76" customWidth="1"/>
    <col min="7929" max="7929" width="4.33203125" style="76" customWidth="1"/>
    <col min="7930" max="7930" width="5.5546875" style="76" customWidth="1"/>
    <col min="7931" max="7931" width="7.88671875" style="76" customWidth="1"/>
    <col min="7932" max="7932" width="9.5546875" style="76" customWidth="1"/>
    <col min="7933" max="7934" width="4.44140625" style="76" customWidth="1"/>
    <col min="7935" max="7935" width="6.44140625" style="76" customWidth="1"/>
    <col min="7936" max="7936" width="14.44140625" style="76" customWidth="1"/>
    <col min="7937" max="7952" width="11.5546875" style="76" customWidth="1"/>
    <col min="7953" max="8167" width="11.44140625" style="76"/>
    <col min="8168" max="8168" width="2.33203125" style="76" customWidth="1"/>
    <col min="8169" max="8169" width="4.33203125" style="76" customWidth="1"/>
    <col min="8170" max="8170" width="2.88671875" style="76" customWidth="1"/>
    <col min="8171" max="8171" width="1.6640625" style="76" customWidth="1"/>
    <col min="8172" max="8172" width="2.6640625" style="76" customWidth="1"/>
    <col min="8173" max="8173" width="3.33203125" style="76" customWidth="1"/>
    <col min="8174" max="8174" width="5.109375" style="76" customWidth="1"/>
    <col min="8175" max="8177" width="2.44140625" style="76" customWidth="1"/>
    <col min="8178" max="8178" width="5.109375" style="76" customWidth="1"/>
    <col min="8179" max="8179" width="4.5546875" style="76" customWidth="1"/>
    <col min="8180" max="8180" width="6.109375" style="76" customWidth="1"/>
    <col min="8181" max="8181" width="3.5546875" style="76" customWidth="1"/>
    <col min="8182" max="8182" width="3.6640625" style="76" customWidth="1"/>
    <col min="8183" max="8183" width="2.5546875" style="76" customWidth="1"/>
    <col min="8184" max="8184" width="5.109375" style="76" customWidth="1"/>
    <col min="8185" max="8185" width="4.33203125" style="76" customWidth="1"/>
    <col min="8186" max="8186" width="5.5546875" style="76" customWidth="1"/>
    <col min="8187" max="8187" width="7.88671875" style="76" customWidth="1"/>
    <col min="8188" max="8188" width="9.5546875" style="76" customWidth="1"/>
    <col min="8189" max="8190" width="4.44140625" style="76" customWidth="1"/>
    <col min="8191" max="8191" width="6.44140625" style="76" customWidth="1"/>
    <col min="8192" max="8192" width="14.44140625" style="76" customWidth="1"/>
    <col min="8193" max="8208" width="11.5546875" style="76" customWidth="1"/>
    <col min="8209" max="8423" width="11.44140625" style="76"/>
    <col min="8424" max="8424" width="2.33203125" style="76" customWidth="1"/>
    <col min="8425" max="8425" width="4.33203125" style="76" customWidth="1"/>
    <col min="8426" max="8426" width="2.88671875" style="76" customWidth="1"/>
    <col min="8427" max="8427" width="1.6640625" style="76" customWidth="1"/>
    <col min="8428" max="8428" width="2.6640625" style="76" customWidth="1"/>
    <col min="8429" max="8429" width="3.33203125" style="76" customWidth="1"/>
    <col min="8430" max="8430" width="5.109375" style="76" customWidth="1"/>
    <col min="8431" max="8433" width="2.44140625" style="76" customWidth="1"/>
    <col min="8434" max="8434" width="5.109375" style="76" customWidth="1"/>
    <col min="8435" max="8435" width="4.5546875" style="76" customWidth="1"/>
    <col min="8436" max="8436" width="6.109375" style="76" customWidth="1"/>
    <col min="8437" max="8437" width="3.5546875" style="76" customWidth="1"/>
    <col min="8438" max="8438" width="3.6640625" style="76" customWidth="1"/>
    <col min="8439" max="8439" width="2.5546875" style="76" customWidth="1"/>
    <col min="8440" max="8440" width="5.109375" style="76" customWidth="1"/>
    <col min="8441" max="8441" width="4.33203125" style="76" customWidth="1"/>
    <col min="8442" max="8442" width="5.5546875" style="76" customWidth="1"/>
    <col min="8443" max="8443" width="7.88671875" style="76" customWidth="1"/>
    <col min="8444" max="8444" width="9.5546875" style="76" customWidth="1"/>
    <col min="8445" max="8446" width="4.44140625" style="76" customWidth="1"/>
    <col min="8447" max="8447" width="6.44140625" style="76" customWidth="1"/>
    <col min="8448" max="8448" width="14.44140625" style="76" customWidth="1"/>
    <col min="8449" max="8464" width="11.5546875" style="76" customWidth="1"/>
    <col min="8465" max="8679" width="11.44140625" style="76"/>
    <col min="8680" max="8680" width="2.33203125" style="76" customWidth="1"/>
    <col min="8681" max="8681" width="4.33203125" style="76" customWidth="1"/>
    <col min="8682" max="8682" width="2.88671875" style="76" customWidth="1"/>
    <col min="8683" max="8683" width="1.6640625" style="76" customWidth="1"/>
    <col min="8684" max="8684" width="2.6640625" style="76" customWidth="1"/>
    <col min="8685" max="8685" width="3.33203125" style="76" customWidth="1"/>
    <col min="8686" max="8686" width="5.109375" style="76" customWidth="1"/>
    <col min="8687" max="8689" width="2.44140625" style="76" customWidth="1"/>
    <col min="8690" max="8690" width="5.109375" style="76" customWidth="1"/>
    <col min="8691" max="8691" width="4.5546875" style="76" customWidth="1"/>
    <col min="8692" max="8692" width="6.109375" style="76" customWidth="1"/>
    <col min="8693" max="8693" width="3.5546875" style="76" customWidth="1"/>
    <col min="8694" max="8694" width="3.6640625" style="76" customWidth="1"/>
    <col min="8695" max="8695" width="2.5546875" style="76" customWidth="1"/>
    <col min="8696" max="8696" width="5.109375" style="76" customWidth="1"/>
    <col min="8697" max="8697" width="4.33203125" style="76" customWidth="1"/>
    <col min="8698" max="8698" width="5.5546875" style="76" customWidth="1"/>
    <col min="8699" max="8699" width="7.88671875" style="76" customWidth="1"/>
    <col min="8700" max="8700" width="9.5546875" style="76" customWidth="1"/>
    <col min="8701" max="8702" width="4.44140625" style="76" customWidth="1"/>
    <col min="8703" max="8703" width="6.44140625" style="76" customWidth="1"/>
    <col min="8704" max="8704" width="14.44140625" style="76" customWidth="1"/>
    <col min="8705" max="8720" width="11.5546875" style="76" customWidth="1"/>
    <col min="8721" max="8935" width="11.44140625" style="76"/>
    <col min="8936" max="8936" width="2.33203125" style="76" customWidth="1"/>
    <col min="8937" max="8937" width="4.33203125" style="76" customWidth="1"/>
    <col min="8938" max="8938" width="2.88671875" style="76" customWidth="1"/>
    <col min="8939" max="8939" width="1.6640625" style="76" customWidth="1"/>
    <col min="8940" max="8940" width="2.6640625" style="76" customWidth="1"/>
    <col min="8941" max="8941" width="3.33203125" style="76" customWidth="1"/>
    <col min="8942" max="8942" width="5.109375" style="76" customWidth="1"/>
    <col min="8943" max="8945" width="2.44140625" style="76" customWidth="1"/>
    <col min="8946" max="8946" width="5.109375" style="76" customWidth="1"/>
    <col min="8947" max="8947" width="4.5546875" style="76" customWidth="1"/>
    <col min="8948" max="8948" width="6.109375" style="76" customWidth="1"/>
    <col min="8949" max="8949" width="3.5546875" style="76" customWidth="1"/>
    <col min="8950" max="8950" width="3.6640625" style="76" customWidth="1"/>
    <col min="8951" max="8951" width="2.5546875" style="76" customWidth="1"/>
    <col min="8952" max="8952" width="5.109375" style="76" customWidth="1"/>
    <col min="8953" max="8953" width="4.33203125" style="76" customWidth="1"/>
    <col min="8954" max="8954" width="5.5546875" style="76" customWidth="1"/>
    <col min="8955" max="8955" width="7.88671875" style="76" customWidth="1"/>
    <col min="8956" max="8956" width="9.5546875" style="76" customWidth="1"/>
    <col min="8957" max="8958" width="4.44140625" style="76" customWidth="1"/>
    <col min="8959" max="8959" width="6.44140625" style="76" customWidth="1"/>
    <col min="8960" max="8960" width="14.44140625" style="76" customWidth="1"/>
    <col min="8961" max="8976" width="11.5546875" style="76" customWidth="1"/>
    <col min="8977" max="9191" width="11.44140625" style="76"/>
    <col min="9192" max="9192" width="2.33203125" style="76" customWidth="1"/>
    <col min="9193" max="9193" width="4.33203125" style="76" customWidth="1"/>
    <col min="9194" max="9194" width="2.88671875" style="76" customWidth="1"/>
    <col min="9195" max="9195" width="1.6640625" style="76" customWidth="1"/>
    <col min="9196" max="9196" width="2.6640625" style="76" customWidth="1"/>
    <col min="9197" max="9197" width="3.33203125" style="76" customWidth="1"/>
    <col min="9198" max="9198" width="5.109375" style="76" customWidth="1"/>
    <col min="9199" max="9201" width="2.44140625" style="76" customWidth="1"/>
    <col min="9202" max="9202" width="5.109375" style="76" customWidth="1"/>
    <col min="9203" max="9203" width="4.5546875" style="76" customWidth="1"/>
    <col min="9204" max="9204" width="6.109375" style="76" customWidth="1"/>
    <col min="9205" max="9205" width="3.5546875" style="76" customWidth="1"/>
    <col min="9206" max="9206" width="3.6640625" style="76" customWidth="1"/>
    <col min="9207" max="9207" width="2.5546875" style="76" customWidth="1"/>
    <col min="9208" max="9208" width="5.109375" style="76" customWidth="1"/>
    <col min="9209" max="9209" width="4.33203125" style="76" customWidth="1"/>
    <col min="9210" max="9210" width="5.5546875" style="76" customWidth="1"/>
    <col min="9211" max="9211" width="7.88671875" style="76" customWidth="1"/>
    <col min="9212" max="9212" width="9.5546875" style="76" customWidth="1"/>
    <col min="9213" max="9214" width="4.44140625" style="76" customWidth="1"/>
    <col min="9215" max="9215" width="6.44140625" style="76" customWidth="1"/>
    <col min="9216" max="9216" width="14.44140625" style="76" customWidth="1"/>
    <col min="9217" max="9232" width="11.5546875" style="76" customWidth="1"/>
    <col min="9233" max="9447" width="11.44140625" style="76"/>
    <col min="9448" max="9448" width="2.33203125" style="76" customWidth="1"/>
    <col min="9449" max="9449" width="4.33203125" style="76" customWidth="1"/>
    <col min="9450" max="9450" width="2.88671875" style="76" customWidth="1"/>
    <col min="9451" max="9451" width="1.6640625" style="76" customWidth="1"/>
    <col min="9452" max="9452" width="2.6640625" style="76" customWidth="1"/>
    <col min="9453" max="9453" width="3.33203125" style="76" customWidth="1"/>
    <col min="9454" max="9454" width="5.109375" style="76" customWidth="1"/>
    <col min="9455" max="9457" width="2.44140625" style="76" customWidth="1"/>
    <col min="9458" max="9458" width="5.109375" style="76" customWidth="1"/>
    <col min="9459" max="9459" width="4.5546875" style="76" customWidth="1"/>
    <col min="9460" max="9460" width="6.109375" style="76" customWidth="1"/>
    <col min="9461" max="9461" width="3.5546875" style="76" customWidth="1"/>
    <col min="9462" max="9462" width="3.6640625" style="76" customWidth="1"/>
    <col min="9463" max="9463" width="2.5546875" style="76" customWidth="1"/>
    <col min="9464" max="9464" width="5.109375" style="76" customWidth="1"/>
    <col min="9465" max="9465" width="4.33203125" style="76" customWidth="1"/>
    <col min="9466" max="9466" width="5.5546875" style="76" customWidth="1"/>
    <col min="9467" max="9467" width="7.88671875" style="76" customWidth="1"/>
    <col min="9468" max="9468" width="9.5546875" style="76" customWidth="1"/>
    <col min="9469" max="9470" width="4.44140625" style="76" customWidth="1"/>
    <col min="9471" max="9471" width="6.44140625" style="76" customWidth="1"/>
    <col min="9472" max="9472" width="14.44140625" style="76" customWidth="1"/>
    <col min="9473" max="9488" width="11.5546875" style="76" customWidth="1"/>
    <col min="9489" max="9703" width="11.44140625" style="76"/>
    <col min="9704" max="9704" width="2.33203125" style="76" customWidth="1"/>
    <col min="9705" max="9705" width="4.33203125" style="76" customWidth="1"/>
    <col min="9706" max="9706" width="2.88671875" style="76" customWidth="1"/>
    <col min="9707" max="9707" width="1.6640625" style="76" customWidth="1"/>
    <col min="9708" max="9708" width="2.6640625" style="76" customWidth="1"/>
    <col min="9709" max="9709" width="3.33203125" style="76" customWidth="1"/>
    <col min="9710" max="9710" width="5.109375" style="76" customWidth="1"/>
    <col min="9711" max="9713" width="2.44140625" style="76" customWidth="1"/>
    <col min="9714" max="9714" width="5.109375" style="76" customWidth="1"/>
    <col min="9715" max="9715" width="4.5546875" style="76" customWidth="1"/>
    <col min="9716" max="9716" width="6.109375" style="76" customWidth="1"/>
    <col min="9717" max="9717" width="3.5546875" style="76" customWidth="1"/>
    <col min="9718" max="9718" width="3.6640625" style="76" customWidth="1"/>
    <col min="9719" max="9719" width="2.5546875" style="76" customWidth="1"/>
    <col min="9720" max="9720" width="5.109375" style="76" customWidth="1"/>
    <col min="9721" max="9721" width="4.33203125" style="76" customWidth="1"/>
    <col min="9722" max="9722" width="5.5546875" style="76" customWidth="1"/>
    <col min="9723" max="9723" width="7.88671875" style="76" customWidth="1"/>
    <col min="9724" max="9724" width="9.5546875" style="76" customWidth="1"/>
    <col min="9725" max="9726" width="4.44140625" style="76" customWidth="1"/>
    <col min="9727" max="9727" width="6.44140625" style="76" customWidth="1"/>
    <col min="9728" max="9728" width="14.44140625" style="76" customWidth="1"/>
    <col min="9729" max="9744" width="11.5546875" style="76" customWidth="1"/>
    <col min="9745" max="9959" width="11.44140625" style="76"/>
    <col min="9960" max="9960" width="2.33203125" style="76" customWidth="1"/>
    <col min="9961" max="9961" width="4.33203125" style="76" customWidth="1"/>
    <col min="9962" max="9962" width="2.88671875" style="76" customWidth="1"/>
    <col min="9963" max="9963" width="1.6640625" style="76" customWidth="1"/>
    <col min="9964" max="9964" width="2.6640625" style="76" customWidth="1"/>
    <col min="9965" max="9965" width="3.33203125" style="76" customWidth="1"/>
    <col min="9966" max="9966" width="5.109375" style="76" customWidth="1"/>
    <col min="9967" max="9969" width="2.44140625" style="76" customWidth="1"/>
    <col min="9970" max="9970" width="5.109375" style="76" customWidth="1"/>
    <col min="9971" max="9971" width="4.5546875" style="76" customWidth="1"/>
    <col min="9972" max="9972" width="6.109375" style="76" customWidth="1"/>
    <col min="9973" max="9973" width="3.5546875" style="76" customWidth="1"/>
    <col min="9974" max="9974" width="3.6640625" style="76" customWidth="1"/>
    <col min="9975" max="9975" width="2.5546875" style="76" customWidth="1"/>
    <col min="9976" max="9976" width="5.109375" style="76" customWidth="1"/>
    <col min="9977" max="9977" width="4.33203125" style="76" customWidth="1"/>
    <col min="9978" max="9978" width="5.5546875" style="76" customWidth="1"/>
    <col min="9979" max="9979" width="7.88671875" style="76" customWidth="1"/>
    <col min="9980" max="9980" width="9.5546875" style="76" customWidth="1"/>
    <col min="9981" max="9982" width="4.44140625" style="76" customWidth="1"/>
    <col min="9983" max="9983" width="6.44140625" style="76" customWidth="1"/>
    <col min="9984" max="9984" width="14.44140625" style="76" customWidth="1"/>
    <col min="9985" max="10000" width="11.5546875" style="76" customWidth="1"/>
    <col min="10001" max="10215" width="11.44140625" style="76"/>
    <col min="10216" max="10216" width="2.33203125" style="76" customWidth="1"/>
    <col min="10217" max="10217" width="4.33203125" style="76" customWidth="1"/>
    <col min="10218" max="10218" width="2.88671875" style="76" customWidth="1"/>
    <col min="10219" max="10219" width="1.6640625" style="76" customWidth="1"/>
    <col min="10220" max="10220" width="2.6640625" style="76" customWidth="1"/>
    <col min="10221" max="10221" width="3.33203125" style="76" customWidth="1"/>
    <col min="10222" max="10222" width="5.109375" style="76" customWidth="1"/>
    <col min="10223" max="10225" width="2.44140625" style="76" customWidth="1"/>
    <col min="10226" max="10226" width="5.109375" style="76" customWidth="1"/>
    <col min="10227" max="10227" width="4.5546875" style="76" customWidth="1"/>
    <col min="10228" max="10228" width="6.109375" style="76" customWidth="1"/>
    <col min="10229" max="10229" width="3.5546875" style="76" customWidth="1"/>
    <col min="10230" max="10230" width="3.6640625" style="76" customWidth="1"/>
    <col min="10231" max="10231" width="2.5546875" style="76" customWidth="1"/>
    <col min="10232" max="10232" width="5.109375" style="76" customWidth="1"/>
    <col min="10233" max="10233" width="4.33203125" style="76" customWidth="1"/>
    <col min="10234" max="10234" width="5.5546875" style="76" customWidth="1"/>
    <col min="10235" max="10235" width="7.88671875" style="76" customWidth="1"/>
    <col min="10236" max="10236" width="9.5546875" style="76" customWidth="1"/>
    <col min="10237" max="10238" width="4.44140625" style="76" customWidth="1"/>
    <col min="10239" max="10239" width="6.44140625" style="76" customWidth="1"/>
    <col min="10240" max="10240" width="14.44140625" style="76" customWidth="1"/>
    <col min="10241" max="10256" width="11.5546875" style="76" customWidth="1"/>
    <col min="10257" max="10471" width="11.44140625" style="76"/>
    <col min="10472" max="10472" width="2.33203125" style="76" customWidth="1"/>
    <col min="10473" max="10473" width="4.33203125" style="76" customWidth="1"/>
    <col min="10474" max="10474" width="2.88671875" style="76" customWidth="1"/>
    <col min="10475" max="10475" width="1.6640625" style="76" customWidth="1"/>
    <col min="10476" max="10476" width="2.6640625" style="76" customWidth="1"/>
    <col min="10477" max="10477" width="3.33203125" style="76" customWidth="1"/>
    <col min="10478" max="10478" width="5.109375" style="76" customWidth="1"/>
    <col min="10479" max="10481" width="2.44140625" style="76" customWidth="1"/>
    <col min="10482" max="10482" width="5.109375" style="76" customWidth="1"/>
    <col min="10483" max="10483" width="4.5546875" style="76" customWidth="1"/>
    <col min="10484" max="10484" width="6.109375" style="76" customWidth="1"/>
    <col min="10485" max="10485" width="3.5546875" style="76" customWidth="1"/>
    <col min="10486" max="10486" width="3.6640625" style="76" customWidth="1"/>
    <col min="10487" max="10487" width="2.5546875" style="76" customWidth="1"/>
    <col min="10488" max="10488" width="5.109375" style="76" customWidth="1"/>
    <col min="10489" max="10489" width="4.33203125" style="76" customWidth="1"/>
    <col min="10490" max="10490" width="5.5546875" style="76" customWidth="1"/>
    <col min="10491" max="10491" width="7.88671875" style="76" customWidth="1"/>
    <col min="10492" max="10492" width="9.5546875" style="76" customWidth="1"/>
    <col min="10493" max="10494" width="4.44140625" style="76" customWidth="1"/>
    <col min="10495" max="10495" width="6.44140625" style="76" customWidth="1"/>
    <col min="10496" max="10496" width="14.44140625" style="76" customWidth="1"/>
    <col min="10497" max="10512" width="11.5546875" style="76" customWidth="1"/>
    <col min="10513" max="10727" width="11.44140625" style="76"/>
    <col min="10728" max="10728" width="2.33203125" style="76" customWidth="1"/>
    <col min="10729" max="10729" width="4.33203125" style="76" customWidth="1"/>
    <col min="10730" max="10730" width="2.88671875" style="76" customWidth="1"/>
    <col min="10731" max="10731" width="1.6640625" style="76" customWidth="1"/>
    <col min="10732" max="10732" width="2.6640625" style="76" customWidth="1"/>
    <col min="10733" max="10733" width="3.33203125" style="76" customWidth="1"/>
    <col min="10734" max="10734" width="5.109375" style="76" customWidth="1"/>
    <col min="10735" max="10737" width="2.44140625" style="76" customWidth="1"/>
    <col min="10738" max="10738" width="5.109375" style="76" customWidth="1"/>
    <col min="10739" max="10739" width="4.5546875" style="76" customWidth="1"/>
    <col min="10740" max="10740" width="6.109375" style="76" customWidth="1"/>
    <col min="10741" max="10741" width="3.5546875" style="76" customWidth="1"/>
    <col min="10742" max="10742" width="3.6640625" style="76" customWidth="1"/>
    <col min="10743" max="10743" width="2.5546875" style="76" customWidth="1"/>
    <col min="10744" max="10744" width="5.109375" style="76" customWidth="1"/>
    <col min="10745" max="10745" width="4.33203125" style="76" customWidth="1"/>
    <col min="10746" max="10746" width="5.5546875" style="76" customWidth="1"/>
    <col min="10747" max="10747" width="7.88671875" style="76" customWidth="1"/>
    <col min="10748" max="10748" width="9.5546875" style="76" customWidth="1"/>
    <col min="10749" max="10750" width="4.44140625" style="76" customWidth="1"/>
    <col min="10751" max="10751" width="6.44140625" style="76" customWidth="1"/>
    <col min="10752" max="10752" width="14.44140625" style="76" customWidth="1"/>
    <col min="10753" max="10768" width="11.5546875" style="76" customWidth="1"/>
    <col min="10769" max="10983" width="11.44140625" style="76"/>
    <col min="10984" max="10984" width="2.33203125" style="76" customWidth="1"/>
    <col min="10985" max="10985" width="4.33203125" style="76" customWidth="1"/>
    <col min="10986" max="10986" width="2.88671875" style="76" customWidth="1"/>
    <col min="10987" max="10987" width="1.6640625" style="76" customWidth="1"/>
    <col min="10988" max="10988" width="2.6640625" style="76" customWidth="1"/>
    <col min="10989" max="10989" width="3.33203125" style="76" customWidth="1"/>
    <col min="10990" max="10990" width="5.109375" style="76" customWidth="1"/>
    <col min="10991" max="10993" width="2.44140625" style="76" customWidth="1"/>
    <col min="10994" max="10994" width="5.109375" style="76" customWidth="1"/>
    <col min="10995" max="10995" width="4.5546875" style="76" customWidth="1"/>
    <col min="10996" max="10996" width="6.109375" style="76" customWidth="1"/>
    <col min="10997" max="10997" width="3.5546875" style="76" customWidth="1"/>
    <col min="10998" max="10998" width="3.6640625" style="76" customWidth="1"/>
    <col min="10999" max="10999" width="2.5546875" style="76" customWidth="1"/>
    <col min="11000" max="11000" width="5.109375" style="76" customWidth="1"/>
    <col min="11001" max="11001" width="4.33203125" style="76" customWidth="1"/>
    <col min="11002" max="11002" width="5.5546875" style="76" customWidth="1"/>
    <col min="11003" max="11003" width="7.88671875" style="76" customWidth="1"/>
    <col min="11004" max="11004" width="9.5546875" style="76" customWidth="1"/>
    <col min="11005" max="11006" width="4.44140625" style="76" customWidth="1"/>
    <col min="11007" max="11007" width="6.44140625" style="76" customWidth="1"/>
    <col min="11008" max="11008" width="14.44140625" style="76" customWidth="1"/>
    <col min="11009" max="11024" width="11.5546875" style="76" customWidth="1"/>
    <col min="11025" max="11239" width="11.44140625" style="76"/>
    <col min="11240" max="11240" width="2.33203125" style="76" customWidth="1"/>
    <col min="11241" max="11241" width="4.33203125" style="76" customWidth="1"/>
    <col min="11242" max="11242" width="2.88671875" style="76" customWidth="1"/>
    <col min="11243" max="11243" width="1.6640625" style="76" customWidth="1"/>
    <col min="11244" max="11244" width="2.6640625" style="76" customWidth="1"/>
    <col min="11245" max="11245" width="3.33203125" style="76" customWidth="1"/>
    <col min="11246" max="11246" width="5.109375" style="76" customWidth="1"/>
    <col min="11247" max="11249" width="2.44140625" style="76" customWidth="1"/>
    <col min="11250" max="11250" width="5.109375" style="76" customWidth="1"/>
    <col min="11251" max="11251" width="4.5546875" style="76" customWidth="1"/>
    <col min="11252" max="11252" width="6.109375" style="76" customWidth="1"/>
    <col min="11253" max="11253" width="3.5546875" style="76" customWidth="1"/>
    <col min="11254" max="11254" width="3.6640625" style="76" customWidth="1"/>
    <col min="11255" max="11255" width="2.5546875" style="76" customWidth="1"/>
    <col min="11256" max="11256" width="5.109375" style="76" customWidth="1"/>
    <col min="11257" max="11257" width="4.33203125" style="76" customWidth="1"/>
    <col min="11258" max="11258" width="5.5546875" style="76" customWidth="1"/>
    <col min="11259" max="11259" width="7.88671875" style="76" customWidth="1"/>
    <col min="11260" max="11260" width="9.5546875" style="76" customWidth="1"/>
    <col min="11261" max="11262" width="4.44140625" style="76" customWidth="1"/>
    <col min="11263" max="11263" width="6.44140625" style="76" customWidth="1"/>
    <col min="11264" max="11264" width="14.44140625" style="76" customWidth="1"/>
    <col min="11265" max="11280" width="11.5546875" style="76" customWidth="1"/>
    <col min="11281" max="11495" width="11.44140625" style="76"/>
    <col min="11496" max="11496" width="2.33203125" style="76" customWidth="1"/>
    <col min="11497" max="11497" width="4.33203125" style="76" customWidth="1"/>
    <col min="11498" max="11498" width="2.88671875" style="76" customWidth="1"/>
    <col min="11499" max="11499" width="1.6640625" style="76" customWidth="1"/>
    <col min="11500" max="11500" width="2.6640625" style="76" customWidth="1"/>
    <col min="11501" max="11501" width="3.33203125" style="76" customWidth="1"/>
    <col min="11502" max="11502" width="5.109375" style="76" customWidth="1"/>
    <col min="11503" max="11505" width="2.44140625" style="76" customWidth="1"/>
    <col min="11506" max="11506" width="5.109375" style="76" customWidth="1"/>
    <col min="11507" max="11507" width="4.5546875" style="76" customWidth="1"/>
    <col min="11508" max="11508" width="6.109375" style="76" customWidth="1"/>
    <col min="11509" max="11509" width="3.5546875" style="76" customWidth="1"/>
    <col min="11510" max="11510" width="3.6640625" style="76" customWidth="1"/>
    <col min="11511" max="11511" width="2.5546875" style="76" customWidth="1"/>
    <col min="11512" max="11512" width="5.109375" style="76" customWidth="1"/>
    <col min="11513" max="11513" width="4.33203125" style="76" customWidth="1"/>
    <col min="11514" max="11514" width="5.5546875" style="76" customWidth="1"/>
    <col min="11515" max="11515" width="7.88671875" style="76" customWidth="1"/>
    <col min="11516" max="11516" width="9.5546875" style="76" customWidth="1"/>
    <col min="11517" max="11518" width="4.44140625" style="76" customWidth="1"/>
    <col min="11519" max="11519" width="6.44140625" style="76" customWidth="1"/>
    <col min="11520" max="11520" width="14.44140625" style="76" customWidth="1"/>
    <col min="11521" max="11536" width="11.5546875" style="76" customWidth="1"/>
    <col min="11537" max="11751" width="11.44140625" style="76"/>
    <col min="11752" max="11752" width="2.33203125" style="76" customWidth="1"/>
    <col min="11753" max="11753" width="4.33203125" style="76" customWidth="1"/>
    <col min="11754" max="11754" width="2.88671875" style="76" customWidth="1"/>
    <col min="11755" max="11755" width="1.6640625" style="76" customWidth="1"/>
    <col min="11756" max="11756" width="2.6640625" style="76" customWidth="1"/>
    <col min="11757" max="11757" width="3.33203125" style="76" customWidth="1"/>
    <col min="11758" max="11758" width="5.109375" style="76" customWidth="1"/>
    <col min="11759" max="11761" width="2.44140625" style="76" customWidth="1"/>
    <col min="11762" max="11762" width="5.109375" style="76" customWidth="1"/>
    <col min="11763" max="11763" width="4.5546875" style="76" customWidth="1"/>
    <col min="11764" max="11764" width="6.109375" style="76" customWidth="1"/>
    <col min="11765" max="11765" width="3.5546875" style="76" customWidth="1"/>
    <col min="11766" max="11766" width="3.6640625" style="76" customWidth="1"/>
    <col min="11767" max="11767" width="2.5546875" style="76" customWidth="1"/>
    <col min="11768" max="11768" width="5.109375" style="76" customWidth="1"/>
    <col min="11769" max="11769" width="4.33203125" style="76" customWidth="1"/>
    <col min="11770" max="11770" width="5.5546875" style="76" customWidth="1"/>
    <col min="11771" max="11771" width="7.88671875" style="76" customWidth="1"/>
    <col min="11772" max="11772" width="9.5546875" style="76" customWidth="1"/>
    <col min="11773" max="11774" width="4.44140625" style="76" customWidth="1"/>
    <col min="11775" max="11775" width="6.44140625" style="76" customWidth="1"/>
    <col min="11776" max="11776" width="14.44140625" style="76" customWidth="1"/>
    <col min="11777" max="11792" width="11.5546875" style="76" customWidth="1"/>
    <col min="11793" max="12007" width="11.44140625" style="76"/>
    <col min="12008" max="12008" width="2.33203125" style="76" customWidth="1"/>
    <col min="12009" max="12009" width="4.33203125" style="76" customWidth="1"/>
    <col min="12010" max="12010" width="2.88671875" style="76" customWidth="1"/>
    <col min="12011" max="12011" width="1.6640625" style="76" customWidth="1"/>
    <col min="12012" max="12012" width="2.6640625" style="76" customWidth="1"/>
    <col min="12013" max="12013" width="3.33203125" style="76" customWidth="1"/>
    <col min="12014" max="12014" width="5.109375" style="76" customWidth="1"/>
    <col min="12015" max="12017" width="2.44140625" style="76" customWidth="1"/>
    <col min="12018" max="12018" width="5.109375" style="76" customWidth="1"/>
    <col min="12019" max="12019" width="4.5546875" style="76" customWidth="1"/>
    <col min="12020" max="12020" width="6.109375" style="76" customWidth="1"/>
    <col min="12021" max="12021" width="3.5546875" style="76" customWidth="1"/>
    <col min="12022" max="12022" width="3.6640625" style="76" customWidth="1"/>
    <col min="12023" max="12023" width="2.5546875" style="76" customWidth="1"/>
    <col min="12024" max="12024" width="5.109375" style="76" customWidth="1"/>
    <col min="12025" max="12025" width="4.33203125" style="76" customWidth="1"/>
    <col min="12026" max="12026" width="5.5546875" style="76" customWidth="1"/>
    <col min="12027" max="12027" width="7.88671875" style="76" customWidth="1"/>
    <col min="12028" max="12028" width="9.5546875" style="76" customWidth="1"/>
    <col min="12029" max="12030" width="4.44140625" style="76" customWidth="1"/>
    <col min="12031" max="12031" width="6.44140625" style="76" customWidth="1"/>
    <col min="12032" max="12032" width="14.44140625" style="76" customWidth="1"/>
    <col min="12033" max="12048" width="11.5546875" style="76" customWidth="1"/>
    <col min="12049" max="12263" width="11.44140625" style="76"/>
    <col min="12264" max="12264" width="2.33203125" style="76" customWidth="1"/>
    <col min="12265" max="12265" width="4.33203125" style="76" customWidth="1"/>
    <col min="12266" max="12266" width="2.88671875" style="76" customWidth="1"/>
    <col min="12267" max="12267" width="1.6640625" style="76" customWidth="1"/>
    <col min="12268" max="12268" width="2.6640625" style="76" customWidth="1"/>
    <col min="12269" max="12269" width="3.33203125" style="76" customWidth="1"/>
    <col min="12270" max="12270" width="5.109375" style="76" customWidth="1"/>
    <col min="12271" max="12273" width="2.44140625" style="76" customWidth="1"/>
    <col min="12274" max="12274" width="5.109375" style="76" customWidth="1"/>
    <col min="12275" max="12275" width="4.5546875" style="76" customWidth="1"/>
    <col min="12276" max="12276" width="6.109375" style="76" customWidth="1"/>
    <col min="12277" max="12277" width="3.5546875" style="76" customWidth="1"/>
    <col min="12278" max="12278" width="3.6640625" style="76" customWidth="1"/>
    <col min="12279" max="12279" width="2.5546875" style="76" customWidth="1"/>
    <col min="12280" max="12280" width="5.109375" style="76" customWidth="1"/>
    <col min="12281" max="12281" width="4.33203125" style="76" customWidth="1"/>
    <col min="12282" max="12282" width="5.5546875" style="76" customWidth="1"/>
    <col min="12283" max="12283" width="7.88671875" style="76" customWidth="1"/>
    <col min="12284" max="12284" width="9.5546875" style="76" customWidth="1"/>
    <col min="12285" max="12286" width="4.44140625" style="76" customWidth="1"/>
    <col min="12287" max="12287" width="6.44140625" style="76" customWidth="1"/>
    <col min="12288" max="12288" width="14.44140625" style="76" customWidth="1"/>
    <col min="12289" max="12304" width="11.5546875" style="76" customWidth="1"/>
    <col min="12305" max="12519" width="11.44140625" style="76"/>
    <col min="12520" max="12520" width="2.33203125" style="76" customWidth="1"/>
    <col min="12521" max="12521" width="4.33203125" style="76" customWidth="1"/>
    <col min="12522" max="12522" width="2.88671875" style="76" customWidth="1"/>
    <col min="12523" max="12523" width="1.6640625" style="76" customWidth="1"/>
    <col min="12524" max="12524" width="2.6640625" style="76" customWidth="1"/>
    <col min="12525" max="12525" width="3.33203125" style="76" customWidth="1"/>
    <col min="12526" max="12526" width="5.109375" style="76" customWidth="1"/>
    <col min="12527" max="12529" width="2.44140625" style="76" customWidth="1"/>
    <col min="12530" max="12530" width="5.109375" style="76" customWidth="1"/>
    <col min="12531" max="12531" width="4.5546875" style="76" customWidth="1"/>
    <col min="12532" max="12532" width="6.109375" style="76" customWidth="1"/>
    <col min="12533" max="12533" width="3.5546875" style="76" customWidth="1"/>
    <col min="12534" max="12534" width="3.6640625" style="76" customWidth="1"/>
    <col min="12535" max="12535" width="2.5546875" style="76" customWidth="1"/>
    <col min="12536" max="12536" width="5.109375" style="76" customWidth="1"/>
    <col min="12537" max="12537" width="4.33203125" style="76" customWidth="1"/>
    <col min="12538" max="12538" width="5.5546875" style="76" customWidth="1"/>
    <col min="12539" max="12539" width="7.88671875" style="76" customWidth="1"/>
    <col min="12540" max="12540" width="9.5546875" style="76" customWidth="1"/>
    <col min="12541" max="12542" width="4.44140625" style="76" customWidth="1"/>
    <col min="12543" max="12543" width="6.44140625" style="76" customWidth="1"/>
    <col min="12544" max="12544" width="14.44140625" style="76" customWidth="1"/>
    <col min="12545" max="12560" width="11.5546875" style="76" customWidth="1"/>
    <col min="12561" max="12775" width="11.44140625" style="76"/>
    <col min="12776" max="12776" width="2.33203125" style="76" customWidth="1"/>
    <col min="12777" max="12777" width="4.33203125" style="76" customWidth="1"/>
    <col min="12778" max="12778" width="2.88671875" style="76" customWidth="1"/>
    <col min="12779" max="12779" width="1.6640625" style="76" customWidth="1"/>
    <col min="12780" max="12780" width="2.6640625" style="76" customWidth="1"/>
    <col min="12781" max="12781" width="3.33203125" style="76" customWidth="1"/>
    <col min="12782" max="12782" width="5.109375" style="76" customWidth="1"/>
    <col min="12783" max="12785" width="2.44140625" style="76" customWidth="1"/>
    <col min="12786" max="12786" width="5.109375" style="76" customWidth="1"/>
    <col min="12787" max="12787" width="4.5546875" style="76" customWidth="1"/>
    <col min="12788" max="12788" width="6.109375" style="76" customWidth="1"/>
    <col min="12789" max="12789" width="3.5546875" style="76" customWidth="1"/>
    <col min="12790" max="12790" width="3.6640625" style="76" customWidth="1"/>
    <col min="12791" max="12791" width="2.5546875" style="76" customWidth="1"/>
    <col min="12792" max="12792" width="5.109375" style="76" customWidth="1"/>
    <col min="12793" max="12793" width="4.33203125" style="76" customWidth="1"/>
    <col min="12794" max="12794" width="5.5546875" style="76" customWidth="1"/>
    <col min="12795" max="12795" width="7.88671875" style="76" customWidth="1"/>
    <col min="12796" max="12796" width="9.5546875" style="76" customWidth="1"/>
    <col min="12797" max="12798" width="4.44140625" style="76" customWidth="1"/>
    <col min="12799" max="12799" width="6.44140625" style="76" customWidth="1"/>
    <col min="12800" max="12800" width="14.44140625" style="76" customWidth="1"/>
    <col min="12801" max="12816" width="11.5546875" style="76" customWidth="1"/>
    <col min="12817" max="13031" width="11.44140625" style="76"/>
    <col min="13032" max="13032" width="2.33203125" style="76" customWidth="1"/>
    <col min="13033" max="13033" width="4.33203125" style="76" customWidth="1"/>
    <col min="13034" max="13034" width="2.88671875" style="76" customWidth="1"/>
    <col min="13035" max="13035" width="1.6640625" style="76" customWidth="1"/>
    <col min="13036" max="13036" width="2.6640625" style="76" customWidth="1"/>
    <col min="13037" max="13037" width="3.33203125" style="76" customWidth="1"/>
    <col min="13038" max="13038" width="5.109375" style="76" customWidth="1"/>
    <col min="13039" max="13041" width="2.44140625" style="76" customWidth="1"/>
    <col min="13042" max="13042" width="5.109375" style="76" customWidth="1"/>
    <col min="13043" max="13043" width="4.5546875" style="76" customWidth="1"/>
    <col min="13044" max="13044" width="6.109375" style="76" customWidth="1"/>
    <col min="13045" max="13045" width="3.5546875" style="76" customWidth="1"/>
    <col min="13046" max="13046" width="3.6640625" style="76" customWidth="1"/>
    <col min="13047" max="13047" width="2.5546875" style="76" customWidth="1"/>
    <col min="13048" max="13048" width="5.109375" style="76" customWidth="1"/>
    <col min="13049" max="13049" width="4.33203125" style="76" customWidth="1"/>
    <col min="13050" max="13050" width="5.5546875" style="76" customWidth="1"/>
    <col min="13051" max="13051" width="7.88671875" style="76" customWidth="1"/>
    <col min="13052" max="13052" width="9.5546875" style="76" customWidth="1"/>
    <col min="13053" max="13054" width="4.44140625" style="76" customWidth="1"/>
    <col min="13055" max="13055" width="6.44140625" style="76" customWidth="1"/>
    <col min="13056" max="13056" width="14.44140625" style="76" customWidth="1"/>
    <col min="13057" max="13072" width="11.5546875" style="76" customWidth="1"/>
    <col min="13073" max="13287" width="11.44140625" style="76"/>
    <col min="13288" max="13288" width="2.33203125" style="76" customWidth="1"/>
    <col min="13289" max="13289" width="4.33203125" style="76" customWidth="1"/>
    <col min="13290" max="13290" width="2.88671875" style="76" customWidth="1"/>
    <col min="13291" max="13291" width="1.6640625" style="76" customWidth="1"/>
    <col min="13292" max="13292" width="2.6640625" style="76" customWidth="1"/>
    <col min="13293" max="13293" width="3.33203125" style="76" customWidth="1"/>
    <col min="13294" max="13294" width="5.109375" style="76" customWidth="1"/>
    <col min="13295" max="13297" width="2.44140625" style="76" customWidth="1"/>
    <col min="13298" max="13298" width="5.109375" style="76" customWidth="1"/>
    <col min="13299" max="13299" width="4.5546875" style="76" customWidth="1"/>
    <col min="13300" max="13300" width="6.109375" style="76" customWidth="1"/>
    <col min="13301" max="13301" width="3.5546875" style="76" customWidth="1"/>
    <col min="13302" max="13302" width="3.6640625" style="76" customWidth="1"/>
    <col min="13303" max="13303" width="2.5546875" style="76" customWidth="1"/>
    <col min="13304" max="13304" width="5.109375" style="76" customWidth="1"/>
    <col min="13305" max="13305" width="4.33203125" style="76" customWidth="1"/>
    <col min="13306" max="13306" width="5.5546875" style="76" customWidth="1"/>
    <col min="13307" max="13307" width="7.88671875" style="76" customWidth="1"/>
    <col min="13308" max="13308" width="9.5546875" style="76" customWidth="1"/>
    <col min="13309" max="13310" width="4.44140625" style="76" customWidth="1"/>
    <col min="13311" max="13311" width="6.44140625" style="76" customWidth="1"/>
    <col min="13312" max="13312" width="14.44140625" style="76" customWidth="1"/>
    <col min="13313" max="13328" width="11.5546875" style="76" customWidth="1"/>
    <col min="13329" max="13543" width="11.44140625" style="76"/>
    <col min="13544" max="13544" width="2.33203125" style="76" customWidth="1"/>
    <col min="13545" max="13545" width="4.33203125" style="76" customWidth="1"/>
    <col min="13546" max="13546" width="2.88671875" style="76" customWidth="1"/>
    <col min="13547" max="13547" width="1.6640625" style="76" customWidth="1"/>
    <col min="13548" max="13548" width="2.6640625" style="76" customWidth="1"/>
    <col min="13549" max="13549" width="3.33203125" style="76" customWidth="1"/>
    <col min="13550" max="13550" width="5.109375" style="76" customWidth="1"/>
    <col min="13551" max="13553" width="2.44140625" style="76" customWidth="1"/>
    <col min="13554" max="13554" width="5.109375" style="76" customWidth="1"/>
    <col min="13555" max="13555" width="4.5546875" style="76" customWidth="1"/>
    <col min="13556" max="13556" width="6.109375" style="76" customWidth="1"/>
    <col min="13557" max="13557" width="3.5546875" style="76" customWidth="1"/>
    <col min="13558" max="13558" width="3.6640625" style="76" customWidth="1"/>
    <col min="13559" max="13559" width="2.5546875" style="76" customWidth="1"/>
    <col min="13560" max="13560" width="5.109375" style="76" customWidth="1"/>
    <col min="13561" max="13561" width="4.33203125" style="76" customWidth="1"/>
    <col min="13562" max="13562" width="5.5546875" style="76" customWidth="1"/>
    <col min="13563" max="13563" width="7.88671875" style="76" customWidth="1"/>
    <col min="13564" max="13564" width="9.5546875" style="76" customWidth="1"/>
    <col min="13565" max="13566" width="4.44140625" style="76" customWidth="1"/>
    <col min="13567" max="13567" width="6.44140625" style="76" customWidth="1"/>
    <col min="13568" max="13568" width="14.44140625" style="76" customWidth="1"/>
    <col min="13569" max="13584" width="11.5546875" style="76" customWidth="1"/>
    <col min="13585" max="13799" width="11.44140625" style="76"/>
    <col min="13800" max="13800" width="2.33203125" style="76" customWidth="1"/>
    <col min="13801" max="13801" width="4.33203125" style="76" customWidth="1"/>
    <col min="13802" max="13802" width="2.88671875" style="76" customWidth="1"/>
    <col min="13803" max="13803" width="1.6640625" style="76" customWidth="1"/>
    <col min="13804" max="13804" width="2.6640625" style="76" customWidth="1"/>
    <col min="13805" max="13805" width="3.33203125" style="76" customWidth="1"/>
    <col min="13806" max="13806" width="5.109375" style="76" customWidth="1"/>
    <col min="13807" max="13809" width="2.44140625" style="76" customWidth="1"/>
    <col min="13810" max="13810" width="5.109375" style="76" customWidth="1"/>
    <col min="13811" max="13811" width="4.5546875" style="76" customWidth="1"/>
    <col min="13812" max="13812" width="6.109375" style="76" customWidth="1"/>
    <col min="13813" max="13813" width="3.5546875" style="76" customWidth="1"/>
    <col min="13814" max="13814" width="3.6640625" style="76" customWidth="1"/>
    <col min="13815" max="13815" width="2.5546875" style="76" customWidth="1"/>
    <col min="13816" max="13816" width="5.109375" style="76" customWidth="1"/>
    <col min="13817" max="13817" width="4.33203125" style="76" customWidth="1"/>
    <col min="13818" max="13818" width="5.5546875" style="76" customWidth="1"/>
    <col min="13819" max="13819" width="7.88671875" style="76" customWidth="1"/>
    <col min="13820" max="13820" width="9.5546875" style="76" customWidth="1"/>
    <col min="13821" max="13822" width="4.44140625" style="76" customWidth="1"/>
    <col min="13823" max="13823" width="6.44140625" style="76" customWidth="1"/>
    <col min="13824" max="13824" width="14.44140625" style="76" customWidth="1"/>
    <col min="13825" max="13840" width="11.5546875" style="76" customWidth="1"/>
    <col min="13841" max="14055" width="11.44140625" style="76"/>
    <col min="14056" max="14056" width="2.33203125" style="76" customWidth="1"/>
    <col min="14057" max="14057" width="4.33203125" style="76" customWidth="1"/>
    <col min="14058" max="14058" width="2.88671875" style="76" customWidth="1"/>
    <col min="14059" max="14059" width="1.6640625" style="76" customWidth="1"/>
    <col min="14060" max="14060" width="2.6640625" style="76" customWidth="1"/>
    <col min="14061" max="14061" width="3.33203125" style="76" customWidth="1"/>
    <col min="14062" max="14062" width="5.109375" style="76" customWidth="1"/>
    <col min="14063" max="14065" width="2.44140625" style="76" customWidth="1"/>
    <col min="14066" max="14066" width="5.109375" style="76" customWidth="1"/>
    <col min="14067" max="14067" width="4.5546875" style="76" customWidth="1"/>
    <col min="14068" max="14068" width="6.109375" style="76" customWidth="1"/>
    <col min="14069" max="14069" width="3.5546875" style="76" customWidth="1"/>
    <col min="14070" max="14070" width="3.6640625" style="76" customWidth="1"/>
    <col min="14071" max="14071" width="2.5546875" style="76" customWidth="1"/>
    <col min="14072" max="14072" width="5.109375" style="76" customWidth="1"/>
    <col min="14073" max="14073" width="4.33203125" style="76" customWidth="1"/>
    <col min="14074" max="14074" width="5.5546875" style="76" customWidth="1"/>
    <col min="14075" max="14075" width="7.88671875" style="76" customWidth="1"/>
    <col min="14076" max="14076" width="9.5546875" style="76" customWidth="1"/>
    <col min="14077" max="14078" width="4.44140625" style="76" customWidth="1"/>
    <col min="14079" max="14079" width="6.44140625" style="76" customWidth="1"/>
    <col min="14080" max="14080" width="14.44140625" style="76" customWidth="1"/>
    <col min="14081" max="14096" width="11.5546875" style="76" customWidth="1"/>
    <col min="14097" max="14311" width="11.44140625" style="76"/>
    <col min="14312" max="14312" width="2.33203125" style="76" customWidth="1"/>
    <col min="14313" max="14313" width="4.33203125" style="76" customWidth="1"/>
    <col min="14314" max="14314" width="2.88671875" style="76" customWidth="1"/>
    <col min="14315" max="14315" width="1.6640625" style="76" customWidth="1"/>
    <col min="14316" max="14316" width="2.6640625" style="76" customWidth="1"/>
    <col min="14317" max="14317" width="3.33203125" style="76" customWidth="1"/>
    <col min="14318" max="14318" width="5.109375" style="76" customWidth="1"/>
    <col min="14319" max="14321" width="2.44140625" style="76" customWidth="1"/>
    <col min="14322" max="14322" width="5.109375" style="76" customWidth="1"/>
    <col min="14323" max="14323" width="4.5546875" style="76" customWidth="1"/>
    <col min="14324" max="14324" width="6.109375" style="76" customWidth="1"/>
    <col min="14325" max="14325" width="3.5546875" style="76" customWidth="1"/>
    <col min="14326" max="14326" width="3.6640625" style="76" customWidth="1"/>
    <col min="14327" max="14327" width="2.5546875" style="76" customWidth="1"/>
    <col min="14328" max="14328" width="5.109375" style="76" customWidth="1"/>
    <col min="14329" max="14329" width="4.33203125" style="76" customWidth="1"/>
    <col min="14330" max="14330" width="5.5546875" style="76" customWidth="1"/>
    <col min="14331" max="14331" width="7.88671875" style="76" customWidth="1"/>
    <col min="14332" max="14332" width="9.5546875" style="76" customWidth="1"/>
    <col min="14333" max="14334" width="4.44140625" style="76" customWidth="1"/>
    <col min="14335" max="14335" width="6.44140625" style="76" customWidth="1"/>
    <col min="14336" max="14336" width="14.44140625" style="76" customWidth="1"/>
    <col min="14337" max="14352" width="11.5546875" style="76" customWidth="1"/>
    <col min="14353" max="14567" width="11.44140625" style="76"/>
    <col min="14568" max="14568" width="2.33203125" style="76" customWidth="1"/>
    <col min="14569" max="14569" width="4.33203125" style="76" customWidth="1"/>
    <col min="14570" max="14570" width="2.88671875" style="76" customWidth="1"/>
    <col min="14571" max="14571" width="1.6640625" style="76" customWidth="1"/>
    <col min="14572" max="14572" width="2.6640625" style="76" customWidth="1"/>
    <col min="14573" max="14573" width="3.33203125" style="76" customWidth="1"/>
    <col min="14574" max="14574" width="5.109375" style="76" customWidth="1"/>
    <col min="14575" max="14577" width="2.44140625" style="76" customWidth="1"/>
    <col min="14578" max="14578" width="5.109375" style="76" customWidth="1"/>
    <col min="14579" max="14579" width="4.5546875" style="76" customWidth="1"/>
    <col min="14580" max="14580" width="6.109375" style="76" customWidth="1"/>
    <col min="14581" max="14581" width="3.5546875" style="76" customWidth="1"/>
    <col min="14582" max="14582" width="3.6640625" style="76" customWidth="1"/>
    <col min="14583" max="14583" width="2.5546875" style="76" customWidth="1"/>
    <col min="14584" max="14584" width="5.109375" style="76" customWidth="1"/>
    <col min="14585" max="14585" width="4.33203125" style="76" customWidth="1"/>
    <col min="14586" max="14586" width="5.5546875" style="76" customWidth="1"/>
    <col min="14587" max="14587" width="7.88671875" style="76" customWidth="1"/>
    <col min="14588" max="14588" width="9.5546875" style="76" customWidth="1"/>
    <col min="14589" max="14590" width="4.44140625" style="76" customWidth="1"/>
    <col min="14591" max="14591" width="6.44140625" style="76" customWidth="1"/>
    <col min="14592" max="14592" width="14.44140625" style="76" customWidth="1"/>
    <col min="14593" max="14608" width="11.5546875" style="76" customWidth="1"/>
    <col min="14609" max="14823" width="11.44140625" style="76"/>
    <col min="14824" max="14824" width="2.33203125" style="76" customWidth="1"/>
    <col min="14825" max="14825" width="4.33203125" style="76" customWidth="1"/>
    <col min="14826" max="14826" width="2.88671875" style="76" customWidth="1"/>
    <col min="14827" max="14827" width="1.6640625" style="76" customWidth="1"/>
    <col min="14828" max="14828" width="2.6640625" style="76" customWidth="1"/>
    <col min="14829" max="14829" width="3.33203125" style="76" customWidth="1"/>
    <col min="14830" max="14830" width="5.109375" style="76" customWidth="1"/>
    <col min="14831" max="14833" width="2.44140625" style="76" customWidth="1"/>
    <col min="14834" max="14834" width="5.109375" style="76" customWidth="1"/>
    <col min="14835" max="14835" width="4.5546875" style="76" customWidth="1"/>
    <col min="14836" max="14836" width="6.109375" style="76" customWidth="1"/>
    <col min="14837" max="14837" width="3.5546875" style="76" customWidth="1"/>
    <col min="14838" max="14838" width="3.6640625" style="76" customWidth="1"/>
    <col min="14839" max="14839" width="2.5546875" style="76" customWidth="1"/>
    <col min="14840" max="14840" width="5.109375" style="76" customWidth="1"/>
    <col min="14841" max="14841" width="4.33203125" style="76" customWidth="1"/>
    <col min="14842" max="14842" width="5.5546875" style="76" customWidth="1"/>
    <col min="14843" max="14843" width="7.88671875" style="76" customWidth="1"/>
    <col min="14844" max="14844" width="9.5546875" style="76" customWidth="1"/>
    <col min="14845" max="14846" width="4.44140625" style="76" customWidth="1"/>
    <col min="14847" max="14847" width="6.44140625" style="76" customWidth="1"/>
    <col min="14848" max="14848" width="14.44140625" style="76" customWidth="1"/>
    <col min="14849" max="14864" width="11.5546875" style="76" customWidth="1"/>
    <col min="14865" max="15079" width="11.44140625" style="76"/>
    <col min="15080" max="15080" width="2.33203125" style="76" customWidth="1"/>
    <col min="15081" max="15081" width="4.33203125" style="76" customWidth="1"/>
    <col min="15082" max="15082" width="2.88671875" style="76" customWidth="1"/>
    <col min="15083" max="15083" width="1.6640625" style="76" customWidth="1"/>
    <col min="15084" max="15084" width="2.6640625" style="76" customWidth="1"/>
    <col min="15085" max="15085" width="3.33203125" style="76" customWidth="1"/>
    <col min="15086" max="15086" width="5.109375" style="76" customWidth="1"/>
    <col min="15087" max="15089" width="2.44140625" style="76" customWidth="1"/>
    <col min="15090" max="15090" width="5.109375" style="76" customWidth="1"/>
    <col min="15091" max="15091" width="4.5546875" style="76" customWidth="1"/>
    <col min="15092" max="15092" width="6.109375" style="76" customWidth="1"/>
    <col min="15093" max="15093" width="3.5546875" style="76" customWidth="1"/>
    <col min="15094" max="15094" width="3.6640625" style="76" customWidth="1"/>
    <col min="15095" max="15095" width="2.5546875" style="76" customWidth="1"/>
    <col min="15096" max="15096" width="5.109375" style="76" customWidth="1"/>
    <col min="15097" max="15097" width="4.33203125" style="76" customWidth="1"/>
    <col min="15098" max="15098" width="5.5546875" style="76" customWidth="1"/>
    <col min="15099" max="15099" width="7.88671875" style="76" customWidth="1"/>
    <col min="15100" max="15100" width="9.5546875" style="76" customWidth="1"/>
    <col min="15101" max="15102" width="4.44140625" style="76" customWidth="1"/>
    <col min="15103" max="15103" width="6.44140625" style="76" customWidth="1"/>
    <col min="15104" max="15104" width="14.44140625" style="76" customWidth="1"/>
    <col min="15105" max="15120" width="11.5546875" style="76" customWidth="1"/>
    <col min="15121" max="15335" width="11.44140625" style="76"/>
    <col min="15336" max="15336" width="2.33203125" style="76" customWidth="1"/>
    <col min="15337" max="15337" width="4.33203125" style="76" customWidth="1"/>
    <col min="15338" max="15338" width="2.88671875" style="76" customWidth="1"/>
    <col min="15339" max="15339" width="1.6640625" style="76" customWidth="1"/>
    <col min="15340" max="15340" width="2.6640625" style="76" customWidth="1"/>
    <col min="15341" max="15341" width="3.33203125" style="76" customWidth="1"/>
    <col min="15342" max="15342" width="5.109375" style="76" customWidth="1"/>
    <col min="15343" max="15345" width="2.44140625" style="76" customWidth="1"/>
    <col min="15346" max="15346" width="5.109375" style="76" customWidth="1"/>
    <col min="15347" max="15347" width="4.5546875" style="76" customWidth="1"/>
    <col min="15348" max="15348" width="6.109375" style="76" customWidth="1"/>
    <col min="15349" max="15349" width="3.5546875" style="76" customWidth="1"/>
    <col min="15350" max="15350" width="3.6640625" style="76" customWidth="1"/>
    <col min="15351" max="15351" width="2.5546875" style="76" customWidth="1"/>
    <col min="15352" max="15352" width="5.109375" style="76" customWidth="1"/>
    <col min="15353" max="15353" width="4.33203125" style="76" customWidth="1"/>
    <col min="15354" max="15354" width="5.5546875" style="76" customWidth="1"/>
    <col min="15355" max="15355" width="7.88671875" style="76" customWidth="1"/>
    <col min="15356" max="15356" width="9.5546875" style="76" customWidth="1"/>
    <col min="15357" max="15358" width="4.44140625" style="76" customWidth="1"/>
    <col min="15359" max="15359" width="6.44140625" style="76" customWidth="1"/>
    <col min="15360" max="15360" width="14.44140625" style="76" customWidth="1"/>
    <col min="15361" max="15376" width="11.5546875" style="76" customWidth="1"/>
    <col min="15377" max="15591" width="11.44140625" style="76"/>
    <col min="15592" max="15592" width="2.33203125" style="76" customWidth="1"/>
    <col min="15593" max="15593" width="4.33203125" style="76" customWidth="1"/>
    <col min="15594" max="15594" width="2.88671875" style="76" customWidth="1"/>
    <col min="15595" max="15595" width="1.6640625" style="76" customWidth="1"/>
    <col min="15596" max="15596" width="2.6640625" style="76" customWidth="1"/>
    <col min="15597" max="15597" width="3.33203125" style="76" customWidth="1"/>
    <col min="15598" max="15598" width="5.109375" style="76" customWidth="1"/>
    <col min="15599" max="15601" width="2.44140625" style="76" customWidth="1"/>
    <col min="15602" max="15602" width="5.109375" style="76" customWidth="1"/>
    <col min="15603" max="15603" width="4.5546875" style="76" customWidth="1"/>
    <col min="15604" max="15604" width="6.109375" style="76" customWidth="1"/>
    <col min="15605" max="15605" width="3.5546875" style="76" customWidth="1"/>
    <col min="15606" max="15606" width="3.6640625" style="76" customWidth="1"/>
    <col min="15607" max="15607" width="2.5546875" style="76" customWidth="1"/>
    <col min="15608" max="15608" width="5.109375" style="76" customWidth="1"/>
    <col min="15609" max="15609" width="4.33203125" style="76" customWidth="1"/>
    <col min="15610" max="15610" width="5.5546875" style="76" customWidth="1"/>
    <col min="15611" max="15611" width="7.88671875" style="76" customWidth="1"/>
    <col min="15612" max="15612" width="9.5546875" style="76" customWidth="1"/>
    <col min="15613" max="15614" width="4.44140625" style="76" customWidth="1"/>
    <col min="15615" max="15615" width="6.44140625" style="76" customWidth="1"/>
    <col min="15616" max="15616" width="14.44140625" style="76" customWidth="1"/>
    <col min="15617" max="15632" width="11.5546875" style="76" customWidth="1"/>
    <col min="15633" max="15847" width="11.44140625" style="76"/>
    <col min="15848" max="15848" width="2.33203125" style="76" customWidth="1"/>
    <col min="15849" max="15849" width="4.33203125" style="76" customWidth="1"/>
    <col min="15850" max="15850" width="2.88671875" style="76" customWidth="1"/>
    <col min="15851" max="15851" width="1.6640625" style="76" customWidth="1"/>
    <col min="15852" max="15852" width="2.6640625" style="76" customWidth="1"/>
    <col min="15853" max="15853" width="3.33203125" style="76" customWidth="1"/>
    <col min="15854" max="15854" width="5.109375" style="76" customWidth="1"/>
    <col min="15855" max="15857" width="2.44140625" style="76" customWidth="1"/>
    <col min="15858" max="15858" width="5.109375" style="76" customWidth="1"/>
    <col min="15859" max="15859" width="4.5546875" style="76" customWidth="1"/>
    <col min="15860" max="15860" width="6.109375" style="76" customWidth="1"/>
    <col min="15861" max="15861" width="3.5546875" style="76" customWidth="1"/>
    <col min="15862" max="15862" width="3.6640625" style="76" customWidth="1"/>
    <col min="15863" max="15863" width="2.5546875" style="76" customWidth="1"/>
    <col min="15864" max="15864" width="5.109375" style="76" customWidth="1"/>
    <col min="15865" max="15865" width="4.33203125" style="76" customWidth="1"/>
    <col min="15866" max="15866" width="5.5546875" style="76" customWidth="1"/>
    <col min="15867" max="15867" width="7.88671875" style="76" customWidth="1"/>
    <col min="15868" max="15868" width="9.5546875" style="76" customWidth="1"/>
    <col min="15869" max="15870" width="4.44140625" style="76" customWidth="1"/>
    <col min="15871" max="15871" width="6.44140625" style="76" customWidth="1"/>
    <col min="15872" max="15872" width="14.44140625" style="76" customWidth="1"/>
    <col min="15873" max="15888" width="11.5546875" style="76" customWidth="1"/>
    <col min="15889" max="16103" width="11.44140625" style="76"/>
    <col min="16104" max="16104" width="2.33203125" style="76" customWidth="1"/>
    <col min="16105" max="16105" width="4.33203125" style="76" customWidth="1"/>
    <col min="16106" max="16106" width="2.88671875" style="76" customWidth="1"/>
    <col min="16107" max="16107" width="1.6640625" style="76" customWidth="1"/>
    <col min="16108" max="16108" width="2.6640625" style="76" customWidth="1"/>
    <col min="16109" max="16109" width="3.33203125" style="76" customWidth="1"/>
    <col min="16110" max="16110" width="5.109375" style="76" customWidth="1"/>
    <col min="16111" max="16113" width="2.44140625" style="76" customWidth="1"/>
    <col min="16114" max="16114" width="5.109375" style="76" customWidth="1"/>
    <col min="16115" max="16115" width="4.5546875" style="76" customWidth="1"/>
    <col min="16116" max="16116" width="6.109375" style="76" customWidth="1"/>
    <col min="16117" max="16117" width="3.5546875" style="76" customWidth="1"/>
    <col min="16118" max="16118" width="3.6640625" style="76" customWidth="1"/>
    <col min="16119" max="16119" width="2.5546875" style="76" customWidth="1"/>
    <col min="16120" max="16120" width="5.109375" style="76" customWidth="1"/>
    <col min="16121" max="16121" width="4.33203125" style="76" customWidth="1"/>
    <col min="16122" max="16122" width="5.5546875" style="76" customWidth="1"/>
    <col min="16123" max="16123" width="7.88671875" style="76" customWidth="1"/>
    <col min="16124" max="16124" width="9.5546875" style="76" customWidth="1"/>
    <col min="16125" max="16126" width="4.44140625" style="76" customWidth="1"/>
    <col min="16127" max="16127" width="6.44140625" style="76" customWidth="1"/>
    <col min="16128" max="16128" width="14.44140625" style="76" customWidth="1"/>
    <col min="16129" max="16144" width="11.5546875" style="76" customWidth="1"/>
    <col min="16145" max="16384" width="11.44140625" style="76"/>
  </cols>
  <sheetData>
    <row r="1" spans="1:19" s="6" customFormat="1" ht="30" customHeight="1" x14ac:dyDescent="0.3">
      <c r="A1" s="21" t="s">
        <v>22</v>
      </c>
      <c r="B1" s="3" t="s">
        <v>232</v>
      </c>
      <c r="C1" s="245" t="s">
        <v>73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7"/>
      <c r="P1" s="69" t="s">
        <v>23</v>
      </c>
      <c r="Q1" s="68" t="s">
        <v>200</v>
      </c>
      <c r="R1" s="4" t="s">
        <v>24</v>
      </c>
      <c r="S1" s="5" t="s">
        <v>25</v>
      </c>
    </row>
    <row r="2" spans="1:19" s="190" customFormat="1" ht="18" customHeight="1" x14ac:dyDescent="0.3">
      <c r="A2" s="29" t="str">
        <f>+IF(Q2="","",MAX(A$1:A1)+1)</f>
        <v/>
      </c>
      <c r="B2" s="29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9"/>
      <c r="Q2" s="31"/>
      <c r="R2" s="31"/>
      <c r="S2" s="31"/>
    </row>
    <row r="3" spans="1:19" s="190" customFormat="1" ht="37.799999999999997" customHeight="1" x14ac:dyDescent="0.3">
      <c r="A3" s="29" t="str">
        <f>+IF(P3="","",MAX(A$1:A2)+1)</f>
        <v/>
      </c>
      <c r="B3" s="182"/>
      <c r="C3" s="248" t="s">
        <v>219</v>
      </c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50"/>
      <c r="P3" s="66"/>
      <c r="Q3" s="31"/>
      <c r="R3" s="31"/>
      <c r="S3" s="31"/>
    </row>
    <row r="4" spans="1:19" s="190" customFormat="1" ht="27" customHeight="1" x14ac:dyDescent="0.3">
      <c r="A4" s="29" t="str">
        <f>+IF(P4="","",MAX(A$1:A3)+1)</f>
        <v/>
      </c>
      <c r="B4" s="29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9"/>
      <c r="Q4" s="31"/>
      <c r="R4" s="31"/>
      <c r="S4" s="31"/>
    </row>
    <row r="5" spans="1:19" s="190" customFormat="1" ht="15" customHeight="1" x14ac:dyDescent="0.3">
      <c r="A5" s="29" t="str">
        <f>+IF(P5="","",MAX(A$1:A4)+1)</f>
        <v/>
      </c>
      <c r="B5" s="29" t="s">
        <v>189</v>
      </c>
      <c r="C5" s="9" t="s">
        <v>206</v>
      </c>
      <c r="D5" s="2"/>
      <c r="E5" s="2"/>
      <c r="F5" s="184"/>
      <c r="G5" s="183"/>
      <c r="H5" s="183"/>
      <c r="I5" s="183"/>
      <c r="J5" s="183"/>
      <c r="K5" s="183"/>
      <c r="L5" s="183"/>
      <c r="M5" s="183"/>
      <c r="N5" s="183"/>
      <c r="O5" s="183"/>
      <c r="P5" s="29"/>
      <c r="Q5" s="31"/>
      <c r="R5" s="31"/>
      <c r="S5" s="31"/>
    </row>
    <row r="6" spans="1:19" s="190" customFormat="1" ht="15" customHeight="1" x14ac:dyDescent="0.3">
      <c r="A6" s="29" t="str">
        <f>+IF(P6="","",MAX(A$1:A5)+1)</f>
        <v/>
      </c>
      <c r="B6" s="29"/>
      <c r="C6" s="2" t="s">
        <v>207</v>
      </c>
      <c r="D6" s="2"/>
      <c r="E6" s="2"/>
      <c r="F6" s="184"/>
      <c r="G6" s="183"/>
      <c r="H6" s="183"/>
      <c r="I6" s="183"/>
      <c r="J6" s="183"/>
      <c r="K6" s="183"/>
      <c r="L6" s="183"/>
      <c r="M6" s="183"/>
      <c r="N6" s="183"/>
      <c r="O6" s="183"/>
      <c r="P6" s="29"/>
      <c r="Q6" s="31"/>
      <c r="R6" s="31"/>
      <c r="S6" s="31"/>
    </row>
    <row r="7" spans="1:19" s="190" customFormat="1" ht="16.2" customHeight="1" x14ac:dyDescent="0.3">
      <c r="A7" s="29">
        <f>+IF(P7="","",MAX(A$1:A6)+1)</f>
        <v>1</v>
      </c>
      <c r="B7" s="29"/>
      <c r="C7" s="251" t="s">
        <v>222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3"/>
      <c r="P7" s="29" t="s">
        <v>28</v>
      </c>
      <c r="Q7" s="192">
        <v>1</v>
      </c>
      <c r="R7" s="31"/>
      <c r="S7" s="31">
        <f>+Q7*R7</f>
        <v>0</v>
      </c>
    </row>
    <row r="8" spans="1:19" s="190" customFormat="1" ht="16.2" customHeight="1" x14ac:dyDescent="0.3">
      <c r="A8" s="29">
        <f>+IF(P8="","",MAX(A$1:A7)+1)</f>
        <v>2</v>
      </c>
      <c r="B8" s="29"/>
      <c r="C8" s="251" t="s">
        <v>208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3"/>
      <c r="P8" s="29" t="s">
        <v>28</v>
      </c>
      <c r="Q8" s="192">
        <v>1</v>
      </c>
      <c r="R8" s="31"/>
      <c r="S8" s="31">
        <f>+Q8*R8</f>
        <v>0</v>
      </c>
    </row>
    <row r="9" spans="1:19" s="190" customFormat="1" ht="16.2" customHeight="1" x14ac:dyDescent="0.3">
      <c r="A9" s="29">
        <f>+IF(P9="","",MAX(A$1:A8)+1)</f>
        <v>3</v>
      </c>
      <c r="B9" s="29"/>
      <c r="C9" s="251" t="s">
        <v>209</v>
      </c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3"/>
      <c r="P9" s="29" t="s">
        <v>28</v>
      </c>
      <c r="Q9" s="192">
        <v>1</v>
      </c>
      <c r="R9" s="31"/>
      <c r="S9" s="31">
        <f>+Q9*R9</f>
        <v>0</v>
      </c>
    </row>
    <row r="10" spans="1:19" s="190" customFormat="1" ht="16.2" customHeight="1" x14ac:dyDescent="0.3">
      <c r="A10" s="29" t="str">
        <f>+IF(P10="","",MAX(A$1:A9)+1)</f>
        <v/>
      </c>
      <c r="B10" s="29"/>
      <c r="C10" s="211" t="s">
        <v>212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3"/>
      <c r="P10" s="29"/>
      <c r="Q10" s="192"/>
      <c r="R10" s="31"/>
      <c r="S10" s="31"/>
    </row>
    <row r="11" spans="1:19" s="190" customFormat="1" ht="23.4" customHeight="1" x14ac:dyDescent="0.3">
      <c r="A11" s="29">
        <f>+IF(P11="","",MAX(A$1:A10)+1)</f>
        <v>4</v>
      </c>
      <c r="B11" s="29"/>
      <c r="C11" s="242" t="s">
        <v>204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4"/>
      <c r="P11" s="29" t="s">
        <v>28</v>
      </c>
      <c r="Q11" s="192">
        <v>1</v>
      </c>
      <c r="R11" s="31"/>
      <c r="S11" s="31">
        <f t="shared" ref="S11:S16" si="0">+Q11*R11</f>
        <v>0</v>
      </c>
    </row>
    <row r="12" spans="1:19" s="190" customFormat="1" ht="33.6" customHeight="1" x14ac:dyDescent="0.3">
      <c r="A12" s="29">
        <f>+IF(P12="","",MAX(A$1:A11)+1)</f>
        <v>5</v>
      </c>
      <c r="B12" s="29"/>
      <c r="C12" s="242" t="s">
        <v>210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4"/>
      <c r="P12" s="29" t="s">
        <v>28</v>
      </c>
      <c r="Q12" s="192">
        <v>1</v>
      </c>
      <c r="R12" s="31"/>
      <c r="S12" s="31">
        <f t="shared" si="0"/>
        <v>0</v>
      </c>
    </row>
    <row r="13" spans="1:19" s="190" customFormat="1" ht="24.6" customHeight="1" x14ac:dyDescent="0.3">
      <c r="A13" s="29">
        <f>+IF(P13="","",MAX(A$1:A12)+1)</f>
        <v>6</v>
      </c>
      <c r="B13" s="29"/>
      <c r="C13" s="242" t="s">
        <v>211</v>
      </c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4"/>
      <c r="P13" s="29" t="s">
        <v>28</v>
      </c>
      <c r="Q13" s="192">
        <v>1</v>
      </c>
      <c r="R13" s="31"/>
      <c r="S13" s="31">
        <f t="shared" si="0"/>
        <v>0</v>
      </c>
    </row>
    <row r="14" spans="1:19" s="190" customFormat="1" ht="16.2" customHeight="1" x14ac:dyDescent="0.3">
      <c r="A14" s="29">
        <f>+IF(P14="","",MAX(A$1:A13)+1)</f>
        <v>7</v>
      </c>
      <c r="B14" s="29"/>
      <c r="C14" s="242" t="s">
        <v>215</v>
      </c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4"/>
      <c r="P14" s="29" t="s">
        <v>28</v>
      </c>
      <c r="Q14" s="192">
        <v>1</v>
      </c>
      <c r="R14" s="31"/>
      <c r="S14" s="31">
        <f t="shared" si="0"/>
        <v>0</v>
      </c>
    </row>
    <row r="15" spans="1:19" s="190" customFormat="1" ht="16.2" customHeight="1" x14ac:dyDescent="0.3">
      <c r="A15" s="29">
        <f>+IF(P15="","",MAX(A$1:A14)+1)</f>
        <v>8</v>
      </c>
      <c r="B15" s="29"/>
      <c r="C15" s="242" t="s">
        <v>223</v>
      </c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4"/>
      <c r="P15" s="29" t="s">
        <v>28</v>
      </c>
      <c r="Q15" s="192">
        <v>1</v>
      </c>
      <c r="R15" s="31"/>
      <c r="S15" s="31">
        <f t="shared" si="0"/>
        <v>0</v>
      </c>
    </row>
    <row r="16" spans="1:19" s="190" customFormat="1" ht="15" customHeight="1" x14ac:dyDescent="0.3">
      <c r="A16" s="29">
        <f>+IF(P16="","",MAX(A$1:A15)+1)</f>
        <v>9</v>
      </c>
      <c r="B16" s="29"/>
      <c r="C16" s="242" t="s">
        <v>205</v>
      </c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4"/>
      <c r="P16" s="29" t="s">
        <v>28</v>
      </c>
      <c r="Q16" s="192">
        <v>1</v>
      </c>
      <c r="R16" s="31"/>
      <c r="S16" s="31">
        <f t="shared" si="0"/>
        <v>0</v>
      </c>
    </row>
    <row r="17" spans="1:19" s="190" customFormat="1" ht="16.2" customHeight="1" x14ac:dyDescent="0.3">
      <c r="A17" s="29" t="str">
        <f>+IF(P17="","",MAX(A$1:A16)+1)</f>
        <v/>
      </c>
      <c r="B17" s="29"/>
      <c r="C17" s="211" t="s">
        <v>213</v>
      </c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3"/>
      <c r="P17" s="29"/>
      <c r="Q17" s="192"/>
      <c r="R17" s="31"/>
      <c r="S17" s="31"/>
    </row>
    <row r="18" spans="1:19" s="190" customFormat="1" ht="18.600000000000001" customHeight="1" x14ac:dyDescent="0.3">
      <c r="A18" s="29">
        <f>+IF(P18="","",MAX(A$1:A17)+1)</f>
        <v>10</v>
      </c>
      <c r="B18" s="29"/>
      <c r="C18" s="242" t="s">
        <v>214</v>
      </c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4"/>
      <c r="P18" s="29" t="s">
        <v>28</v>
      </c>
      <c r="Q18" s="192">
        <v>1</v>
      </c>
      <c r="R18" s="31"/>
      <c r="S18" s="31">
        <f>+Q18*R18</f>
        <v>0</v>
      </c>
    </row>
    <row r="19" spans="1:19" s="190" customFormat="1" ht="16.8" customHeight="1" x14ac:dyDescent="0.3">
      <c r="A19" s="29">
        <f>+IF(P19="","",MAX(A$1:A18)+1)</f>
        <v>11</v>
      </c>
      <c r="B19" s="29"/>
      <c r="C19" s="242" t="s">
        <v>220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4"/>
      <c r="P19" s="29" t="s">
        <v>28</v>
      </c>
      <c r="Q19" s="192">
        <v>1</v>
      </c>
      <c r="R19" s="31"/>
      <c r="S19" s="31">
        <f>+Q19*R19</f>
        <v>0</v>
      </c>
    </row>
    <row r="20" spans="1:19" s="190" customFormat="1" ht="15" customHeight="1" x14ac:dyDescent="0.3">
      <c r="A20" s="29">
        <f>+IF(P20="","",MAX(A$1:A19)+1)</f>
        <v>12</v>
      </c>
      <c r="B20" s="29"/>
      <c r="C20" s="242" t="s">
        <v>205</v>
      </c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4"/>
      <c r="P20" s="29" t="s">
        <v>28</v>
      </c>
      <c r="Q20" s="192">
        <v>1</v>
      </c>
      <c r="R20" s="31"/>
      <c r="S20" s="31">
        <f>+Q20*R20</f>
        <v>0</v>
      </c>
    </row>
    <row r="21" spans="1:19" s="190" customFormat="1" ht="16.2" customHeight="1" x14ac:dyDescent="0.3">
      <c r="A21" s="29">
        <f>+IF(P21="","",MAX(A$1:A20)+1)</f>
        <v>13</v>
      </c>
      <c r="B21" s="29"/>
      <c r="C21" s="251" t="s">
        <v>216</v>
      </c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3"/>
      <c r="P21" s="29" t="s">
        <v>28</v>
      </c>
      <c r="Q21" s="192">
        <v>1</v>
      </c>
      <c r="R21" s="31"/>
      <c r="S21" s="31">
        <f t="shared" ref="S21:S22" si="1">+Q21*R21</f>
        <v>0</v>
      </c>
    </row>
    <row r="22" spans="1:19" s="190" customFormat="1" ht="16.2" customHeight="1" x14ac:dyDescent="0.3">
      <c r="A22" s="29">
        <f>+IF(P22="","",MAX(A$1:A21)+1)</f>
        <v>14</v>
      </c>
      <c r="B22" s="29"/>
      <c r="C22" s="251" t="s">
        <v>217</v>
      </c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3"/>
      <c r="P22" s="29" t="s">
        <v>28</v>
      </c>
      <c r="Q22" s="192">
        <v>1</v>
      </c>
      <c r="R22" s="31"/>
      <c r="S22" s="31">
        <f t="shared" si="1"/>
        <v>0</v>
      </c>
    </row>
    <row r="23" spans="1:19" s="190" customFormat="1" ht="15" customHeight="1" x14ac:dyDescent="0.3">
      <c r="A23" s="29" t="str">
        <f>+IF(P23="","",MAX(A$1:A22)+1)</f>
        <v/>
      </c>
      <c r="B23" s="29"/>
      <c r="C23" s="2"/>
      <c r="D23" s="2"/>
      <c r="E23" s="2"/>
      <c r="F23" s="184"/>
      <c r="G23" s="183"/>
      <c r="H23" s="183"/>
      <c r="I23" s="183"/>
      <c r="J23" s="183"/>
      <c r="K23" s="183"/>
      <c r="L23" s="183"/>
      <c r="M23" s="183"/>
      <c r="N23" s="183"/>
      <c r="O23" s="189"/>
      <c r="P23" s="29"/>
      <c r="Q23" s="31"/>
      <c r="R23" s="31"/>
      <c r="S23" s="31"/>
    </row>
    <row r="24" spans="1:19" s="190" customFormat="1" ht="15" customHeight="1" x14ac:dyDescent="0.3">
      <c r="A24" s="29" t="str">
        <f>+IF(P24="","",MAX(A$1:A23)+1)</f>
        <v/>
      </c>
      <c r="B24" s="29" t="s">
        <v>225</v>
      </c>
      <c r="C24" s="214" t="s">
        <v>201</v>
      </c>
      <c r="D24" s="52"/>
      <c r="E24" s="52"/>
      <c r="F24" s="52"/>
      <c r="G24" s="52"/>
      <c r="H24" s="52"/>
      <c r="I24" s="215" t="s">
        <v>221</v>
      </c>
      <c r="J24" s="52"/>
      <c r="K24" s="52"/>
      <c r="L24" s="52"/>
      <c r="M24" s="52"/>
      <c r="N24" s="52"/>
      <c r="O24" s="216"/>
      <c r="P24" s="29"/>
      <c r="Q24" s="31"/>
      <c r="R24" s="31"/>
      <c r="S24" s="31"/>
    </row>
    <row r="25" spans="1:19" s="190" customFormat="1" ht="27" customHeight="1" x14ac:dyDescent="0.3">
      <c r="A25" s="29">
        <f>+IF(P25="","",MAX(A$1:A24)+1)</f>
        <v>15</v>
      </c>
      <c r="B25" s="29"/>
      <c r="C25" s="257" t="s">
        <v>226</v>
      </c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9"/>
      <c r="P25" s="29" t="s">
        <v>28</v>
      </c>
      <c r="Q25" s="192">
        <v>1</v>
      </c>
      <c r="R25" s="31"/>
      <c r="S25" s="31">
        <f>+R25*Q25</f>
        <v>0</v>
      </c>
    </row>
    <row r="26" spans="1:19" s="190" customFormat="1" ht="15" customHeight="1" x14ac:dyDescent="0.3">
      <c r="A26" s="29" t="str">
        <f>+IF(P26="","",MAX(A$1:A25)+1)</f>
        <v/>
      </c>
      <c r="B26" s="29"/>
      <c r="C26" s="221" t="s">
        <v>227</v>
      </c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3"/>
      <c r="P26" s="29"/>
      <c r="Q26" s="192"/>
      <c r="R26" s="31"/>
      <c r="S26" s="31"/>
    </row>
    <row r="27" spans="1:19" s="190" customFormat="1" ht="25.2" customHeight="1" x14ac:dyDescent="0.3">
      <c r="A27" s="29">
        <f>+IF(P27="","",MAX(A$1:A26)+1)</f>
        <v>16</v>
      </c>
      <c r="B27" s="29"/>
      <c r="C27" s="254" t="s">
        <v>204</v>
      </c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6"/>
      <c r="P27" s="29" t="s">
        <v>28</v>
      </c>
      <c r="Q27" s="192">
        <v>1</v>
      </c>
      <c r="R27" s="31"/>
      <c r="S27" s="31">
        <f t="shared" ref="S27:S35" si="2">+R27*Q27</f>
        <v>0</v>
      </c>
    </row>
    <row r="28" spans="1:19" s="190" customFormat="1" ht="15" customHeight="1" x14ac:dyDescent="0.3">
      <c r="A28" s="29">
        <f>+IF(P28="","",MAX(A$1:A27)+1)</f>
        <v>17</v>
      </c>
      <c r="B28" s="29"/>
      <c r="C28" s="187" t="s">
        <v>218</v>
      </c>
      <c r="D28" s="186"/>
      <c r="E28" s="186"/>
      <c r="F28" s="222"/>
      <c r="G28" s="223"/>
      <c r="H28" s="223"/>
      <c r="I28" s="223"/>
      <c r="J28" s="223"/>
      <c r="K28" s="223"/>
      <c r="L28" s="223"/>
      <c r="M28" s="223"/>
      <c r="N28" s="223"/>
      <c r="O28" s="224"/>
      <c r="P28" s="29" t="s">
        <v>28</v>
      </c>
      <c r="Q28" s="192">
        <v>1</v>
      </c>
      <c r="R28" s="31"/>
      <c r="S28" s="31">
        <f t="shared" si="2"/>
        <v>0</v>
      </c>
    </row>
    <row r="29" spans="1:19" s="190" customFormat="1" ht="15" customHeight="1" x14ac:dyDescent="0.3">
      <c r="A29" s="29">
        <f>+IF(P29="","",MAX(A$1:A28)+1)</f>
        <v>18</v>
      </c>
      <c r="B29" s="29"/>
      <c r="C29" s="187" t="s">
        <v>224</v>
      </c>
      <c r="D29" s="186"/>
      <c r="E29" s="186"/>
      <c r="F29" s="222"/>
      <c r="G29" s="223"/>
      <c r="H29" s="223"/>
      <c r="I29" s="223"/>
      <c r="J29" s="223"/>
      <c r="K29" s="223"/>
      <c r="L29" s="223"/>
      <c r="M29" s="223"/>
      <c r="N29" s="223"/>
      <c r="O29" s="224"/>
      <c r="P29" s="29" t="s">
        <v>28</v>
      </c>
      <c r="Q29" s="192">
        <v>1</v>
      </c>
      <c r="R29" s="31"/>
      <c r="S29" s="31">
        <f t="shared" si="2"/>
        <v>0</v>
      </c>
    </row>
    <row r="30" spans="1:19" s="190" customFormat="1" ht="15" customHeight="1" x14ac:dyDescent="0.3">
      <c r="A30" s="29">
        <f>+IF(P30="","",MAX(A$1:A29)+1)</f>
        <v>19</v>
      </c>
      <c r="B30" s="29"/>
      <c r="C30" s="254" t="s">
        <v>205</v>
      </c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6"/>
      <c r="P30" s="29" t="s">
        <v>28</v>
      </c>
      <c r="Q30" s="192">
        <v>1</v>
      </c>
      <c r="R30" s="31"/>
      <c r="S30" s="31">
        <f>+R30*Q30</f>
        <v>0</v>
      </c>
    </row>
    <row r="31" spans="1:19" s="190" customFormat="1" ht="15" customHeight="1" x14ac:dyDescent="0.3">
      <c r="A31" s="29" t="str">
        <f>+IF(P31="","",MAX(A$1:A30)+1)</f>
        <v/>
      </c>
      <c r="B31" s="29"/>
      <c r="C31" s="221" t="s">
        <v>228</v>
      </c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3"/>
      <c r="P31" s="29"/>
      <c r="Q31" s="192"/>
      <c r="R31" s="31"/>
      <c r="S31" s="31"/>
    </row>
    <row r="32" spans="1:19" s="190" customFormat="1" ht="15" customHeight="1" x14ac:dyDescent="0.3">
      <c r="A32" s="29">
        <f>+IF(P32="","",MAX(A$1:A31)+1)</f>
        <v>20</v>
      </c>
      <c r="B32" s="29"/>
      <c r="C32" s="187" t="s">
        <v>231</v>
      </c>
      <c r="D32" s="186"/>
      <c r="E32" s="186"/>
      <c r="F32" s="222"/>
      <c r="G32" s="223"/>
      <c r="H32" s="223"/>
      <c r="I32" s="223"/>
      <c r="J32" s="223"/>
      <c r="K32" s="223"/>
      <c r="L32" s="223"/>
      <c r="M32" s="223"/>
      <c r="N32" s="223"/>
      <c r="O32" s="224"/>
      <c r="P32" s="29" t="s">
        <v>28</v>
      </c>
      <c r="Q32" s="192">
        <v>1</v>
      </c>
      <c r="R32" s="31"/>
      <c r="S32" s="31">
        <f t="shared" ref="S32:S33" si="3">+R32*Q32</f>
        <v>0</v>
      </c>
    </row>
    <row r="33" spans="1:21" s="190" customFormat="1" ht="15" customHeight="1" x14ac:dyDescent="0.3">
      <c r="A33" s="29">
        <f>+IF(P33="","",MAX(A$1:A32)+1)</f>
        <v>21</v>
      </c>
      <c r="B33" s="29"/>
      <c r="C33" s="187" t="s">
        <v>229</v>
      </c>
      <c r="D33" s="186"/>
      <c r="E33" s="186"/>
      <c r="F33" s="222"/>
      <c r="G33" s="223"/>
      <c r="H33" s="223"/>
      <c r="I33" s="223"/>
      <c r="J33" s="223"/>
      <c r="K33" s="223"/>
      <c r="L33" s="223"/>
      <c r="M33" s="223"/>
      <c r="N33" s="223"/>
      <c r="O33" s="224"/>
      <c r="P33" s="29" t="s">
        <v>28</v>
      </c>
      <c r="Q33" s="192">
        <v>1</v>
      </c>
      <c r="R33" s="31"/>
      <c r="S33" s="31">
        <f t="shared" si="3"/>
        <v>0</v>
      </c>
    </row>
    <row r="34" spans="1:21" s="190" customFormat="1" ht="15" customHeight="1" x14ac:dyDescent="0.3">
      <c r="A34" s="29">
        <f>+IF(P34="","",MAX(A$1:A33)+1)</f>
        <v>22</v>
      </c>
      <c r="B34" s="29"/>
      <c r="C34" s="254" t="s">
        <v>205</v>
      </c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6"/>
      <c r="P34" s="29" t="s">
        <v>28</v>
      </c>
      <c r="Q34" s="192">
        <v>1</v>
      </c>
      <c r="R34" s="31"/>
      <c r="S34" s="31">
        <f>+R34*Q34</f>
        <v>0</v>
      </c>
    </row>
    <row r="35" spans="1:21" s="190" customFormat="1" ht="15" customHeight="1" x14ac:dyDescent="0.3">
      <c r="A35" s="29">
        <f>+IF(P35="","",MAX(A$1:A34)+1)</f>
        <v>23</v>
      </c>
      <c r="B35" s="29"/>
      <c r="C35" s="188" t="s">
        <v>230</v>
      </c>
      <c r="D35" s="2"/>
      <c r="E35" s="2"/>
      <c r="F35" s="184"/>
      <c r="G35" s="183"/>
      <c r="H35" s="183"/>
      <c r="I35" s="183"/>
      <c r="J35" s="183"/>
      <c r="K35" s="183"/>
      <c r="L35" s="183"/>
      <c r="M35" s="183"/>
      <c r="N35" s="183"/>
      <c r="O35" s="189"/>
      <c r="P35" s="29" t="s">
        <v>28</v>
      </c>
      <c r="Q35" s="192">
        <v>1</v>
      </c>
      <c r="R35" s="31"/>
      <c r="S35" s="31">
        <f t="shared" si="2"/>
        <v>0</v>
      </c>
    </row>
    <row r="36" spans="1:21" s="190" customFormat="1" ht="15" customHeight="1" x14ac:dyDescent="0.3">
      <c r="A36" s="29">
        <f>+IF(P36="","",MAX(A$1:A35)+1)</f>
        <v>24</v>
      </c>
      <c r="B36" s="29"/>
      <c r="C36" s="188" t="s">
        <v>203</v>
      </c>
      <c r="D36" s="2"/>
      <c r="E36" s="2"/>
      <c r="F36" s="184"/>
      <c r="G36" s="183"/>
      <c r="H36" s="183"/>
      <c r="I36" s="183"/>
      <c r="J36" s="183"/>
      <c r="K36" s="183"/>
      <c r="L36" s="183"/>
      <c r="M36" s="183"/>
      <c r="N36" s="183"/>
      <c r="O36" s="189"/>
      <c r="P36" s="217" t="s">
        <v>202</v>
      </c>
      <c r="Q36" s="31"/>
      <c r="R36" s="31"/>
      <c r="S36" s="31"/>
    </row>
    <row r="37" spans="1:21" s="6" customFormat="1" ht="14.4" customHeight="1" x14ac:dyDescent="0.3">
      <c r="A37" s="62"/>
      <c r="B37" s="62"/>
      <c r="C37" s="193"/>
      <c r="D37" s="194"/>
      <c r="E37" s="195"/>
      <c r="F37" s="196"/>
      <c r="G37" s="197"/>
      <c r="H37" s="183"/>
      <c r="I37" s="183"/>
      <c r="J37" s="183"/>
      <c r="K37" s="197"/>
      <c r="L37" s="197"/>
      <c r="M37" s="197"/>
      <c r="N37" s="197"/>
      <c r="O37" s="198"/>
      <c r="P37" s="29"/>
      <c r="Q37" s="31"/>
      <c r="R37" s="31"/>
      <c r="S37" s="199"/>
    </row>
    <row r="38" spans="1:21" s="6" customFormat="1" ht="21.9" customHeight="1" x14ac:dyDescent="0.3">
      <c r="A38" s="8"/>
      <c r="B38" s="8"/>
      <c r="C38" s="200"/>
      <c r="D38" s="201"/>
      <c r="E38" s="2"/>
      <c r="F38" s="184"/>
      <c r="G38" s="183"/>
      <c r="H38" s="202"/>
      <c r="I38" s="202"/>
      <c r="J38" s="202"/>
      <c r="K38" s="191"/>
      <c r="M38" s="183"/>
      <c r="N38" s="203" t="s">
        <v>195</v>
      </c>
      <c r="O38" s="18"/>
      <c r="P38" s="8"/>
      <c r="Q38" s="33"/>
      <c r="R38" s="33"/>
      <c r="S38" s="204">
        <f>SUM(S3:S37)</f>
        <v>0</v>
      </c>
      <c r="U38" s="219"/>
    </row>
    <row r="39" spans="1:21" s="6" customFormat="1" ht="21.9" customHeight="1" x14ac:dyDescent="0.3">
      <c r="A39" s="13"/>
      <c r="B39" s="13"/>
      <c r="C39" s="9"/>
      <c r="E39" s="2"/>
      <c r="F39" s="184"/>
      <c r="G39" s="185"/>
      <c r="H39" s="191"/>
      <c r="I39" s="191"/>
      <c r="J39" s="191"/>
      <c r="K39" s="191"/>
      <c r="M39" s="205" t="str">
        <f>C3</f>
        <v>LOT 2 - METALLERIE</v>
      </c>
      <c r="N39" s="203" t="s">
        <v>197</v>
      </c>
      <c r="O39" s="18"/>
      <c r="P39" s="13"/>
      <c r="Q39" s="18"/>
      <c r="R39" s="18"/>
      <c r="S39" s="220">
        <f>+S38*0.2</f>
        <v>0</v>
      </c>
    </row>
    <row r="40" spans="1:21" s="6" customFormat="1" ht="21.9" customHeight="1" x14ac:dyDescent="0.3">
      <c r="A40" s="13"/>
      <c r="B40" s="13"/>
      <c r="C40" s="9"/>
      <c r="D40" s="188"/>
      <c r="E40" s="2"/>
      <c r="F40" s="184"/>
      <c r="G40" s="183"/>
      <c r="H40" s="191"/>
      <c r="I40" s="191"/>
      <c r="J40" s="191"/>
      <c r="K40" s="191"/>
      <c r="M40" s="206"/>
      <c r="N40" s="207" t="s">
        <v>196</v>
      </c>
      <c r="O40" s="35"/>
      <c r="P40" s="208"/>
      <c r="Q40" s="35"/>
      <c r="R40" s="35"/>
      <c r="S40" s="209">
        <f>+S38*1.2</f>
        <v>0</v>
      </c>
    </row>
    <row r="41" spans="1:21" s="6" customFormat="1" ht="18" customHeight="1" x14ac:dyDescent="0.3">
      <c r="A41" s="13"/>
      <c r="B41" s="13"/>
      <c r="C41" s="9"/>
      <c r="D41" s="188"/>
      <c r="E41" s="2"/>
      <c r="F41" s="184"/>
      <c r="G41" s="183"/>
      <c r="H41" s="191"/>
      <c r="I41" s="191"/>
      <c r="J41" s="191"/>
      <c r="K41" s="191"/>
      <c r="M41" s="183"/>
      <c r="N41" s="218"/>
      <c r="O41" s="183"/>
      <c r="P41" s="13"/>
      <c r="Q41" s="18"/>
      <c r="R41" s="18"/>
      <c r="S41" s="34"/>
    </row>
  </sheetData>
  <mergeCells count="20">
    <mergeCell ref="C34:O34"/>
    <mergeCell ref="C14:O14"/>
    <mergeCell ref="C15:O15"/>
    <mergeCell ref="C16:O16"/>
    <mergeCell ref="C18:O18"/>
    <mergeCell ref="C19:O19"/>
    <mergeCell ref="C20:O20"/>
    <mergeCell ref="C21:O21"/>
    <mergeCell ref="C22:O22"/>
    <mergeCell ref="C25:O25"/>
    <mergeCell ref="C27:O27"/>
    <mergeCell ref="C30:O30"/>
    <mergeCell ref="C13:O13"/>
    <mergeCell ref="C1:O1"/>
    <mergeCell ref="C3:O3"/>
    <mergeCell ref="C7:O7"/>
    <mergeCell ref="C8:O8"/>
    <mergeCell ref="C9:O9"/>
    <mergeCell ref="C11:O11"/>
    <mergeCell ref="C12:O12"/>
  </mergeCells>
  <pageMargins left="0.51181102362204722" right="0.51181102362204722" top="0.55118110236220474" bottom="0.74803149606299213" header="0.31496062992125984" footer="0.31496062992125984"/>
  <pageSetup paperSize="256" scale="86" fitToHeight="0" orientation="portrait" r:id="rId1"/>
  <headerFooter differentFirst="1">
    <oddFooter>&amp;L&amp;8 77 - Fontainebleau 
Château de Fontainebleau&amp;C&amp;8
Restauration de la porte égyptienne&amp;R&amp;8DPGF
page &amp;P/&amp;P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outlinePr summaryBelow="0" summaryRight="0"/>
  </sheetPr>
  <dimension ref="A1:Z240"/>
  <sheetViews>
    <sheetView showGridLines="0" showZeros="0" topLeftCell="A118" zoomScaleNormal="100" zoomScaleSheetLayoutView="115" workbookViewId="0">
      <selection activeCell="V139" activeCellId="1" sqref="V123:V134 V139:V155"/>
    </sheetView>
  </sheetViews>
  <sheetFormatPr baseColWidth="10" defaultColWidth="11.44140625" defaultRowHeight="10.199999999999999" outlineLevelRow="1" outlineLevelCol="1" x14ac:dyDescent="0.3"/>
  <cols>
    <col min="1" max="1" width="3.33203125" style="15" customWidth="1"/>
    <col min="2" max="2" width="4.6640625" style="27" hidden="1" customWidth="1"/>
    <col min="3" max="5" width="2.33203125" style="11" customWidth="1"/>
    <col min="6" max="6" width="18.44140625" style="11" customWidth="1"/>
    <col min="7" max="7" width="5" style="28" customWidth="1"/>
    <col min="8" max="8" width="3" style="28" customWidth="1"/>
    <col min="9" max="9" width="5" style="28" customWidth="1"/>
    <col min="10" max="10" width="2" style="28" customWidth="1"/>
    <col min="11" max="11" width="5" style="28" customWidth="1"/>
    <col min="12" max="12" width="2" style="28" customWidth="1"/>
    <col min="13" max="13" width="5" style="28" customWidth="1"/>
    <col min="14" max="14" width="1.33203125" style="28" customWidth="1"/>
    <col min="15" max="17" width="5" style="28" customWidth="1" outlineLevel="1"/>
    <col min="18" max="18" width="5" style="28" customWidth="1" outlineLevel="1" collapsed="1"/>
    <col min="19" max="19" width="5.44140625" style="15" customWidth="1"/>
    <col min="20" max="20" width="5.5546875" style="15" customWidth="1"/>
    <col min="21" max="21" width="9.44140625" style="16" customWidth="1" outlineLevel="1"/>
    <col min="22" max="22" width="8.5546875" style="16" customWidth="1" outlineLevel="1"/>
    <col min="23" max="23" width="4.5546875" style="27" customWidth="1"/>
    <col min="24" max="24" width="5.5546875" style="27" customWidth="1"/>
    <col min="25" max="26" width="11.44140625" style="27"/>
    <col min="27" max="235" width="11.44140625" style="15"/>
    <col min="236" max="236" width="2.6640625" style="15" customWidth="1"/>
    <col min="237" max="237" width="4.6640625" style="15" customWidth="1"/>
    <col min="238" max="238" width="2.6640625" style="15" customWidth="1"/>
    <col min="239" max="239" width="5" style="15" customWidth="1"/>
    <col min="240" max="240" width="40.88671875" style="15" customWidth="1"/>
    <col min="241" max="241" width="5.6640625" style="15" customWidth="1"/>
    <col min="242" max="242" width="7.6640625" style="15" customWidth="1"/>
    <col min="243" max="243" width="8.6640625" style="15" customWidth="1"/>
    <col min="244" max="244" width="14.33203125" style="15" customWidth="1"/>
    <col min="245" max="245" width="7.6640625" style="15" customWidth="1"/>
    <col min="246" max="246" width="8.6640625" style="15" customWidth="1"/>
    <col min="247" max="247" width="14.33203125" style="15" customWidth="1"/>
    <col min="248" max="248" width="7.6640625" style="15" customWidth="1"/>
    <col min="249" max="249" width="8.6640625" style="15" customWidth="1"/>
    <col min="250" max="250" width="14.33203125" style="15" customWidth="1"/>
    <col min="251" max="251" width="7.6640625" style="15" customWidth="1"/>
    <col min="252" max="252" width="8.6640625" style="15" customWidth="1"/>
    <col min="253" max="253" width="14.33203125" style="15" customWidth="1"/>
    <col min="254" max="491" width="11.44140625" style="15"/>
    <col min="492" max="492" width="2.6640625" style="15" customWidth="1"/>
    <col min="493" max="493" width="4.6640625" style="15" customWidth="1"/>
    <col min="494" max="494" width="2.6640625" style="15" customWidth="1"/>
    <col min="495" max="495" width="5" style="15" customWidth="1"/>
    <col min="496" max="496" width="40.88671875" style="15" customWidth="1"/>
    <col min="497" max="497" width="5.6640625" style="15" customWidth="1"/>
    <col min="498" max="498" width="7.6640625" style="15" customWidth="1"/>
    <col min="499" max="499" width="8.6640625" style="15" customWidth="1"/>
    <col min="500" max="500" width="14.33203125" style="15" customWidth="1"/>
    <col min="501" max="501" width="7.6640625" style="15" customWidth="1"/>
    <col min="502" max="502" width="8.6640625" style="15" customWidth="1"/>
    <col min="503" max="503" width="14.33203125" style="15" customWidth="1"/>
    <col min="504" max="504" width="7.6640625" style="15" customWidth="1"/>
    <col min="505" max="505" width="8.6640625" style="15" customWidth="1"/>
    <col min="506" max="506" width="14.33203125" style="15" customWidth="1"/>
    <col min="507" max="507" width="7.6640625" style="15" customWidth="1"/>
    <col min="508" max="508" width="8.6640625" style="15" customWidth="1"/>
    <col min="509" max="509" width="14.33203125" style="15" customWidth="1"/>
    <col min="510" max="747" width="11.44140625" style="15"/>
    <col min="748" max="748" width="2.6640625" style="15" customWidth="1"/>
    <col min="749" max="749" width="4.6640625" style="15" customWidth="1"/>
    <col min="750" max="750" width="2.6640625" style="15" customWidth="1"/>
    <col min="751" max="751" width="5" style="15" customWidth="1"/>
    <col min="752" max="752" width="40.88671875" style="15" customWidth="1"/>
    <col min="753" max="753" width="5.6640625" style="15" customWidth="1"/>
    <col min="754" max="754" width="7.6640625" style="15" customWidth="1"/>
    <col min="755" max="755" width="8.6640625" style="15" customWidth="1"/>
    <col min="756" max="756" width="14.33203125" style="15" customWidth="1"/>
    <col min="757" max="757" width="7.6640625" style="15" customWidth="1"/>
    <col min="758" max="758" width="8.6640625" style="15" customWidth="1"/>
    <col min="759" max="759" width="14.33203125" style="15" customWidth="1"/>
    <col min="760" max="760" width="7.6640625" style="15" customWidth="1"/>
    <col min="761" max="761" width="8.6640625" style="15" customWidth="1"/>
    <col min="762" max="762" width="14.33203125" style="15" customWidth="1"/>
    <col min="763" max="763" width="7.6640625" style="15" customWidth="1"/>
    <col min="764" max="764" width="8.6640625" style="15" customWidth="1"/>
    <col min="765" max="765" width="14.33203125" style="15" customWidth="1"/>
    <col min="766" max="1003" width="11.44140625" style="15"/>
    <col min="1004" max="1004" width="2.6640625" style="15" customWidth="1"/>
    <col min="1005" max="1005" width="4.6640625" style="15" customWidth="1"/>
    <col min="1006" max="1006" width="2.6640625" style="15" customWidth="1"/>
    <col min="1007" max="1007" width="5" style="15" customWidth="1"/>
    <col min="1008" max="1008" width="40.88671875" style="15" customWidth="1"/>
    <col min="1009" max="1009" width="5.6640625" style="15" customWidth="1"/>
    <col min="1010" max="1010" width="7.6640625" style="15" customWidth="1"/>
    <col min="1011" max="1011" width="8.6640625" style="15" customWidth="1"/>
    <col min="1012" max="1012" width="14.33203125" style="15" customWidth="1"/>
    <col min="1013" max="1013" width="7.6640625" style="15" customWidth="1"/>
    <col min="1014" max="1014" width="8.6640625" style="15" customWidth="1"/>
    <col min="1015" max="1015" width="14.33203125" style="15" customWidth="1"/>
    <col min="1016" max="1016" width="7.6640625" style="15" customWidth="1"/>
    <col min="1017" max="1017" width="8.6640625" style="15" customWidth="1"/>
    <col min="1018" max="1018" width="14.33203125" style="15" customWidth="1"/>
    <col min="1019" max="1019" width="7.6640625" style="15" customWidth="1"/>
    <col min="1020" max="1020" width="8.6640625" style="15" customWidth="1"/>
    <col min="1021" max="1021" width="14.33203125" style="15" customWidth="1"/>
    <col min="1022" max="1259" width="11.44140625" style="15"/>
    <col min="1260" max="1260" width="2.6640625" style="15" customWidth="1"/>
    <col min="1261" max="1261" width="4.6640625" style="15" customWidth="1"/>
    <col min="1262" max="1262" width="2.6640625" style="15" customWidth="1"/>
    <col min="1263" max="1263" width="5" style="15" customWidth="1"/>
    <col min="1264" max="1264" width="40.88671875" style="15" customWidth="1"/>
    <col min="1265" max="1265" width="5.6640625" style="15" customWidth="1"/>
    <col min="1266" max="1266" width="7.6640625" style="15" customWidth="1"/>
    <col min="1267" max="1267" width="8.6640625" style="15" customWidth="1"/>
    <col min="1268" max="1268" width="14.33203125" style="15" customWidth="1"/>
    <col min="1269" max="1269" width="7.6640625" style="15" customWidth="1"/>
    <col min="1270" max="1270" width="8.6640625" style="15" customWidth="1"/>
    <col min="1271" max="1271" width="14.33203125" style="15" customWidth="1"/>
    <col min="1272" max="1272" width="7.6640625" style="15" customWidth="1"/>
    <col min="1273" max="1273" width="8.6640625" style="15" customWidth="1"/>
    <col min="1274" max="1274" width="14.33203125" style="15" customWidth="1"/>
    <col min="1275" max="1275" width="7.6640625" style="15" customWidth="1"/>
    <col min="1276" max="1276" width="8.6640625" style="15" customWidth="1"/>
    <col min="1277" max="1277" width="14.33203125" style="15" customWidth="1"/>
    <col min="1278" max="1515" width="11.44140625" style="15"/>
    <col min="1516" max="1516" width="2.6640625" style="15" customWidth="1"/>
    <col min="1517" max="1517" width="4.6640625" style="15" customWidth="1"/>
    <col min="1518" max="1518" width="2.6640625" style="15" customWidth="1"/>
    <col min="1519" max="1519" width="5" style="15" customWidth="1"/>
    <col min="1520" max="1520" width="40.88671875" style="15" customWidth="1"/>
    <col min="1521" max="1521" width="5.6640625" style="15" customWidth="1"/>
    <col min="1522" max="1522" width="7.6640625" style="15" customWidth="1"/>
    <col min="1523" max="1523" width="8.6640625" style="15" customWidth="1"/>
    <col min="1524" max="1524" width="14.33203125" style="15" customWidth="1"/>
    <col min="1525" max="1525" width="7.6640625" style="15" customWidth="1"/>
    <col min="1526" max="1526" width="8.6640625" style="15" customWidth="1"/>
    <col min="1527" max="1527" width="14.33203125" style="15" customWidth="1"/>
    <col min="1528" max="1528" width="7.6640625" style="15" customWidth="1"/>
    <col min="1529" max="1529" width="8.6640625" style="15" customWidth="1"/>
    <col min="1530" max="1530" width="14.33203125" style="15" customWidth="1"/>
    <col min="1531" max="1531" width="7.6640625" style="15" customWidth="1"/>
    <col min="1532" max="1532" width="8.6640625" style="15" customWidth="1"/>
    <col min="1533" max="1533" width="14.33203125" style="15" customWidth="1"/>
    <col min="1534" max="1771" width="11.44140625" style="15"/>
    <col min="1772" max="1772" width="2.6640625" style="15" customWidth="1"/>
    <col min="1773" max="1773" width="4.6640625" style="15" customWidth="1"/>
    <col min="1774" max="1774" width="2.6640625" style="15" customWidth="1"/>
    <col min="1775" max="1775" width="5" style="15" customWidth="1"/>
    <col min="1776" max="1776" width="40.88671875" style="15" customWidth="1"/>
    <col min="1777" max="1777" width="5.6640625" style="15" customWidth="1"/>
    <col min="1778" max="1778" width="7.6640625" style="15" customWidth="1"/>
    <col min="1779" max="1779" width="8.6640625" style="15" customWidth="1"/>
    <col min="1780" max="1780" width="14.33203125" style="15" customWidth="1"/>
    <col min="1781" max="1781" width="7.6640625" style="15" customWidth="1"/>
    <col min="1782" max="1782" width="8.6640625" style="15" customWidth="1"/>
    <col min="1783" max="1783" width="14.33203125" style="15" customWidth="1"/>
    <col min="1784" max="1784" width="7.6640625" style="15" customWidth="1"/>
    <col min="1785" max="1785" width="8.6640625" style="15" customWidth="1"/>
    <col min="1786" max="1786" width="14.33203125" style="15" customWidth="1"/>
    <col min="1787" max="1787" width="7.6640625" style="15" customWidth="1"/>
    <col min="1788" max="1788" width="8.6640625" style="15" customWidth="1"/>
    <col min="1789" max="1789" width="14.33203125" style="15" customWidth="1"/>
    <col min="1790" max="2027" width="11.44140625" style="15"/>
    <col min="2028" max="2028" width="2.6640625" style="15" customWidth="1"/>
    <col min="2029" max="2029" width="4.6640625" style="15" customWidth="1"/>
    <col min="2030" max="2030" width="2.6640625" style="15" customWidth="1"/>
    <col min="2031" max="2031" width="5" style="15" customWidth="1"/>
    <col min="2032" max="2032" width="40.88671875" style="15" customWidth="1"/>
    <col min="2033" max="2033" width="5.6640625" style="15" customWidth="1"/>
    <col min="2034" max="2034" width="7.6640625" style="15" customWidth="1"/>
    <col min="2035" max="2035" width="8.6640625" style="15" customWidth="1"/>
    <col min="2036" max="2036" width="14.33203125" style="15" customWidth="1"/>
    <col min="2037" max="2037" width="7.6640625" style="15" customWidth="1"/>
    <col min="2038" max="2038" width="8.6640625" style="15" customWidth="1"/>
    <col min="2039" max="2039" width="14.33203125" style="15" customWidth="1"/>
    <col min="2040" max="2040" width="7.6640625" style="15" customWidth="1"/>
    <col min="2041" max="2041" width="8.6640625" style="15" customWidth="1"/>
    <col min="2042" max="2042" width="14.33203125" style="15" customWidth="1"/>
    <col min="2043" max="2043" width="7.6640625" style="15" customWidth="1"/>
    <col min="2044" max="2044" width="8.6640625" style="15" customWidth="1"/>
    <col min="2045" max="2045" width="14.33203125" style="15" customWidth="1"/>
    <col min="2046" max="2283" width="11.44140625" style="15"/>
    <col min="2284" max="2284" width="2.6640625" style="15" customWidth="1"/>
    <col min="2285" max="2285" width="4.6640625" style="15" customWidth="1"/>
    <col min="2286" max="2286" width="2.6640625" style="15" customWidth="1"/>
    <col min="2287" max="2287" width="5" style="15" customWidth="1"/>
    <col min="2288" max="2288" width="40.88671875" style="15" customWidth="1"/>
    <col min="2289" max="2289" width="5.6640625" style="15" customWidth="1"/>
    <col min="2290" max="2290" width="7.6640625" style="15" customWidth="1"/>
    <col min="2291" max="2291" width="8.6640625" style="15" customWidth="1"/>
    <col min="2292" max="2292" width="14.33203125" style="15" customWidth="1"/>
    <col min="2293" max="2293" width="7.6640625" style="15" customWidth="1"/>
    <col min="2294" max="2294" width="8.6640625" style="15" customWidth="1"/>
    <col min="2295" max="2295" width="14.33203125" style="15" customWidth="1"/>
    <col min="2296" max="2296" width="7.6640625" style="15" customWidth="1"/>
    <col min="2297" max="2297" width="8.6640625" style="15" customWidth="1"/>
    <col min="2298" max="2298" width="14.33203125" style="15" customWidth="1"/>
    <col min="2299" max="2299" width="7.6640625" style="15" customWidth="1"/>
    <col min="2300" max="2300" width="8.6640625" style="15" customWidth="1"/>
    <col min="2301" max="2301" width="14.33203125" style="15" customWidth="1"/>
    <col min="2302" max="2539" width="11.44140625" style="15"/>
    <col min="2540" max="2540" width="2.6640625" style="15" customWidth="1"/>
    <col min="2541" max="2541" width="4.6640625" style="15" customWidth="1"/>
    <col min="2542" max="2542" width="2.6640625" style="15" customWidth="1"/>
    <col min="2543" max="2543" width="5" style="15" customWidth="1"/>
    <col min="2544" max="2544" width="40.88671875" style="15" customWidth="1"/>
    <col min="2545" max="2545" width="5.6640625" style="15" customWidth="1"/>
    <col min="2546" max="2546" width="7.6640625" style="15" customWidth="1"/>
    <col min="2547" max="2547" width="8.6640625" style="15" customWidth="1"/>
    <col min="2548" max="2548" width="14.33203125" style="15" customWidth="1"/>
    <col min="2549" max="2549" width="7.6640625" style="15" customWidth="1"/>
    <col min="2550" max="2550" width="8.6640625" style="15" customWidth="1"/>
    <col min="2551" max="2551" width="14.33203125" style="15" customWidth="1"/>
    <col min="2552" max="2552" width="7.6640625" style="15" customWidth="1"/>
    <col min="2553" max="2553" width="8.6640625" style="15" customWidth="1"/>
    <col min="2554" max="2554" width="14.33203125" style="15" customWidth="1"/>
    <col min="2555" max="2555" width="7.6640625" style="15" customWidth="1"/>
    <col min="2556" max="2556" width="8.6640625" style="15" customWidth="1"/>
    <col min="2557" max="2557" width="14.33203125" style="15" customWidth="1"/>
    <col min="2558" max="2795" width="11.44140625" style="15"/>
    <col min="2796" max="2796" width="2.6640625" style="15" customWidth="1"/>
    <col min="2797" max="2797" width="4.6640625" style="15" customWidth="1"/>
    <col min="2798" max="2798" width="2.6640625" style="15" customWidth="1"/>
    <col min="2799" max="2799" width="5" style="15" customWidth="1"/>
    <col min="2800" max="2800" width="40.88671875" style="15" customWidth="1"/>
    <col min="2801" max="2801" width="5.6640625" style="15" customWidth="1"/>
    <col min="2802" max="2802" width="7.6640625" style="15" customWidth="1"/>
    <col min="2803" max="2803" width="8.6640625" style="15" customWidth="1"/>
    <col min="2804" max="2804" width="14.33203125" style="15" customWidth="1"/>
    <col min="2805" max="2805" width="7.6640625" style="15" customWidth="1"/>
    <col min="2806" max="2806" width="8.6640625" style="15" customWidth="1"/>
    <col min="2807" max="2807" width="14.33203125" style="15" customWidth="1"/>
    <col min="2808" max="2808" width="7.6640625" style="15" customWidth="1"/>
    <col min="2809" max="2809" width="8.6640625" style="15" customWidth="1"/>
    <col min="2810" max="2810" width="14.33203125" style="15" customWidth="1"/>
    <col min="2811" max="2811" width="7.6640625" style="15" customWidth="1"/>
    <col min="2812" max="2812" width="8.6640625" style="15" customWidth="1"/>
    <col min="2813" max="2813" width="14.33203125" style="15" customWidth="1"/>
    <col min="2814" max="3051" width="11.44140625" style="15"/>
    <col min="3052" max="3052" width="2.6640625" style="15" customWidth="1"/>
    <col min="3053" max="3053" width="4.6640625" style="15" customWidth="1"/>
    <col min="3054" max="3054" width="2.6640625" style="15" customWidth="1"/>
    <col min="3055" max="3055" width="5" style="15" customWidth="1"/>
    <col min="3056" max="3056" width="40.88671875" style="15" customWidth="1"/>
    <col min="3057" max="3057" width="5.6640625" style="15" customWidth="1"/>
    <col min="3058" max="3058" width="7.6640625" style="15" customWidth="1"/>
    <col min="3059" max="3059" width="8.6640625" style="15" customWidth="1"/>
    <col min="3060" max="3060" width="14.33203125" style="15" customWidth="1"/>
    <col min="3061" max="3061" width="7.6640625" style="15" customWidth="1"/>
    <col min="3062" max="3062" width="8.6640625" style="15" customWidth="1"/>
    <col min="3063" max="3063" width="14.33203125" style="15" customWidth="1"/>
    <col min="3064" max="3064" width="7.6640625" style="15" customWidth="1"/>
    <col min="3065" max="3065" width="8.6640625" style="15" customWidth="1"/>
    <col min="3066" max="3066" width="14.33203125" style="15" customWidth="1"/>
    <col min="3067" max="3067" width="7.6640625" style="15" customWidth="1"/>
    <col min="3068" max="3068" width="8.6640625" style="15" customWidth="1"/>
    <col min="3069" max="3069" width="14.33203125" style="15" customWidth="1"/>
    <col min="3070" max="3307" width="11.44140625" style="15"/>
    <col min="3308" max="3308" width="2.6640625" style="15" customWidth="1"/>
    <col min="3309" max="3309" width="4.6640625" style="15" customWidth="1"/>
    <col min="3310" max="3310" width="2.6640625" style="15" customWidth="1"/>
    <col min="3311" max="3311" width="5" style="15" customWidth="1"/>
    <col min="3312" max="3312" width="40.88671875" style="15" customWidth="1"/>
    <col min="3313" max="3313" width="5.6640625" style="15" customWidth="1"/>
    <col min="3314" max="3314" width="7.6640625" style="15" customWidth="1"/>
    <col min="3315" max="3315" width="8.6640625" style="15" customWidth="1"/>
    <col min="3316" max="3316" width="14.33203125" style="15" customWidth="1"/>
    <col min="3317" max="3317" width="7.6640625" style="15" customWidth="1"/>
    <col min="3318" max="3318" width="8.6640625" style="15" customWidth="1"/>
    <col min="3319" max="3319" width="14.33203125" style="15" customWidth="1"/>
    <col min="3320" max="3320" width="7.6640625" style="15" customWidth="1"/>
    <col min="3321" max="3321" width="8.6640625" style="15" customWidth="1"/>
    <col min="3322" max="3322" width="14.33203125" style="15" customWidth="1"/>
    <col min="3323" max="3323" width="7.6640625" style="15" customWidth="1"/>
    <col min="3324" max="3324" width="8.6640625" style="15" customWidth="1"/>
    <col min="3325" max="3325" width="14.33203125" style="15" customWidth="1"/>
    <col min="3326" max="3563" width="11.44140625" style="15"/>
    <col min="3564" max="3564" width="2.6640625" style="15" customWidth="1"/>
    <col min="3565" max="3565" width="4.6640625" style="15" customWidth="1"/>
    <col min="3566" max="3566" width="2.6640625" style="15" customWidth="1"/>
    <col min="3567" max="3567" width="5" style="15" customWidth="1"/>
    <col min="3568" max="3568" width="40.88671875" style="15" customWidth="1"/>
    <col min="3569" max="3569" width="5.6640625" style="15" customWidth="1"/>
    <col min="3570" max="3570" width="7.6640625" style="15" customWidth="1"/>
    <col min="3571" max="3571" width="8.6640625" style="15" customWidth="1"/>
    <col min="3572" max="3572" width="14.33203125" style="15" customWidth="1"/>
    <col min="3573" max="3573" width="7.6640625" style="15" customWidth="1"/>
    <col min="3574" max="3574" width="8.6640625" style="15" customWidth="1"/>
    <col min="3575" max="3575" width="14.33203125" style="15" customWidth="1"/>
    <col min="3576" max="3576" width="7.6640625" style="15" customWidth="1"/>
    <col min="3577" max="3577" width="8.6640625" style="15" customWidth="1"/>
    <col min="3578" max="3578" width="14.33203125" style="15" customWidth="1"/>
    <col min="3579" max="3579" width="7.6640625" style="15" customWidth="1"/>
    <col min="3580" max="3580" width="8.6640625" style="15" customWidth="1"/>
    <col min="3581" max="3581" width="14.33203125" style="15" customWidth="1"/>
    <col min="3582" max="3819" width="11.44140625" style="15"/>
    <col min="3820" max="3820" width="2.6640625" style="15" customWidth="1"/>
    <col min="3821" max="3821" width="4.6640625" style="15" customWidth="1"/>
    <col min="3822" max="3822" width="2.6640625" style="15" customWidth="1"/>
    <col min="3823" max="3823" width="5" style="15" customWidth="1"/>
    <col min="3824" max="3824" width="40.88671875" style="15" customWidth="1"/>
    <col min="3825" max="3825" width="5.6640625" style="15" customWidth="1"/>
    <col min="3826" max="3826" width="7.6640625" style="15" customWidth="1"/>
    <col min="3827" max="3827" width="8.6640625" style="15" customWidth="1"/>
    <col min="3828" max="3828" width="14.33203125" style="15" customWidth="1"/>
    <col min="3829" max="3829" width="7.6640625" style="15" customWidth="1"/>
    <col min="3830" max="3830" width="8.6640625" style="15" customWidth="1"/>
    <col min="3831" max="3831" width="14.33203125" style="15" customWidth="1"/>
    <col min="3832" max="3832" width="7.6640625" style="15" customWidth="1"/>
    <col min="3833" max="3833" width="8.6640625" style="15" customWidth="1"/>
    <col min="3834" max="3834" width="14.33203125" style="15" customWidth="1"/>
    <col min="3835" max="3835" width="7.6640625" style="15" customWidth="1"/>
    <col min="3836" max="3836" width="8.6640625" style="15" customWidth="1"/>
    <col min="3837" max="3837" width="14.33203125" style="15" customWidth="1"/>
    <col min="3838" max="4075" width="11.44140625" style="15"/>
    <col min="4076" max="4076" width="2.6640625" style="15" customWidth="1"/>
    <col min="4077" max="4077" width="4.6640625" style="15" customWidth="1"/>
    <col min="4078" max="4078" width="2.6640625" style="15" customWidth="1"/>
    <col min="4079" max="4079" width="5" style="15" customWidth="1"/>
    <col min="4080" max="4080" width="40.88671875" style="15" customWidth="1"/>
    <col min="4081" max="4081" width="5.6640625" style="15" customWidth="1"/>
    <col min="4082" max="4082" width="7.6640625" style="15" customWidth="1"/>
    <col min="4083" max="4083" width="8.6640625" style="15" customWidth="1"/>
    <col min="4084" max="4084" width="14.33203125" style="15" customWidth="1"/>
    <col min="4085" max="4085" width="7.6640625" style="15" customWidth="1"/>
    <col min="4086" max="4086" width="8.6640625" style="15" customWidth="1"/>
    <col min="4087" max="4087" width="14.33203125" style="15" customWidth="1"/>
    <col min="4088" max="4088" width="7.6640625" style="15" customWidth="1"/>
    <col min="4089" max="4089" width="8.6640625" style="15" customWidth="1"/>
    <col min="4090" max="4090" width="14.33203125" style="15" customWidth="1"/>
    <col min="4091" max="4091" width="7.6640625" style="15" customWidth="1"/>
    <col min="4092" max="4092" width="8.6640625" style="15" customWidth="1"/>
    <col min="4093" max="4093" width="14.33203125" style="15" customWidth="1"/>
    <col min="4094" max="4331" width="11.44140625" style="15"/>
    <col min="4332" max="4332" width="2.6640625" style="15" customWidth="1"/>
    <col min="4333" max="4333" width="4.6640625" style="15" customWidth="1"/>
    <col min="4334" max="4334" width="2.6640625" style="15" customWidth="1"/>
    <col min="4335" max="4335" width="5" style="15" customWidth="1"/>
    <col min="4336" max="4336" width="40.88671875" style="15" customWidth="1"/>
    <col min="4337" max="4337" width="5.6640625" style="15" customWidth="1"/>
    <col min="4338" max="4338" width="7.6640625" style="15" customWidth="1"/>
    <col min="4339" max="4339" width="8.6640625" style="15" customWidth="1"/>
    <col min="4340" max="4340" width="14.33203125" style="15" customWidth="1"/>
    <col min="4341" max="4341" width="7.6640625" style="15" customWidth="1"/>
    <col min="4342" max="4342" width="8.6640625" style="15" customWidth="1"/>
    <col min="4343" max="4343" width="14.33203125" style="15" customWidth="1"/>
    <col min="4344" max="4344" width="7.6640625" style="15" customWidth="1"/>
    <col min="4345" max="4345" width="8.6640625" style="15" customWidth="1"/>
    <col min="4346" max="4346" width="14.33203125" style="15" customWidth="1"/>
    <col min="4347" max="4347" width="7.6640625" style="15" customWidth="1"/>
    <col min="4348" max="4348" width="8.6640625" style="15" customWidth="1"/>
    <col min="4349" max="4349" width="14.33203125" style="15" customWidth="1"/>
    <col min="4350" max="4587" width="11.44140625" style="15"/>
    <col min="4588" max="4588" width="2.6640625" style="15" customWidth="1"/>
    <col min="4589" max="4589" width="4.6640625" style="15" customWidth="1"/>
    <col min="4590" max="4590" width="2.6640625" style="15" customWidth="1"/>
    <col min="4591" max="4591" width="5" style="15" customWidth="1"/>
    <col min="4592" max="4592" width="40.88671875" style="15" customWidth="1"/>
    <col min="4593" max="4593" width="5.6640625" style="15" customWidth="1"/>
    <col min="4594" max="4594" width="7.6640625" style="15" customWidth="1"/>
    <col min="4595" max="4595" width="8.6640625" style="15" customWidth="1"/>
    <col min="4596" max="4596" width="14.33203125" style="15" customWidth="1"/>
    <col min="4597" max="4597" width="7.6640625" style="15" customWidth="1"/>
    <col min="4598" max="4598" width="8.6640625" style="15" customWidth="1"/>
    <col min="4599" max="4599" width="14.33203125" style="15" customWidth="1"/>
    <col min="4600" max="4600" width="7.6640625" style="15" customWidth="1"/>
    <col min="4601" max="4601" width="8.6640625" style="15" customWidth="1"/>
    <col min="4602" max="4602" width="14.33203125" style="15" customWidth="1"/>
    <col min="4603" max="4603" width="7.6640625" style="15" customWidth="1"/>
    <col min="4604" max="4604" width="8.6640625" style="15" customWidth="1"/>
    <col min="4605" max="4605" width="14.33203125" style="15" customWidth="1"/>
    <col min="4606" max="4843" width="11.44140625" style="15"/>
    <col min="4844" max="4844" width="2.6640625" style="15" customWidth="1"/>
    <col min="4845" max="4845" width="4.6640625" style="15" customWidth="1"/>
    <col min="4846" max="4846" width="2.6640625" style="15" customWidth="1"/>
    <col min="4847" max="4847" width="5" style="15" customWidth="1"/>
    <col min="4848" max="4848" width="40.88671875" style="15" customWidth="1"/>
    <col min="4849" max="4849" width="5.6640625" style="15" customWidth="1"/>
    <col min="4850" max="4850" width="7.6640625" style="15" customWidth="1"/>
    <col min="4851" max="4851" width="8.6640625" style="15" customWidth="1"/>
    <col min="4852" max="4852" width="14.33203125" style="15" customWidth="1"/>
    <col min="4853" max="4853" width="7.6640625" style="15" customWidth="1"/>
    <col min="4854" max="4854" width="8.6640625" style="15" customWidth="1"/>
    <col min="4855" max="4855" width="14.33203125" style="15" customWidth="1"/>
    <col min="4856" max="4856" width="7.6640625" style="15" customWidth="1"/>
    <col min="4857" max="4857" width="8.6640625" style="15" customWidth="1"/>
    <col min="4858" max="4858" width="14.33203125" style="15" customWidth="1"/>
    <col min="4859" max="4859" width="7.6640625" style="15" customWidth="1"/>
    <col min="4860" max="4860" width="8.6640625" style="15" customWidth="1"/>
    <col min="4861" max="4861" width="14.33203125" style="15" customWidth="1"/>
    <col min="4862" max="5099" width="11.44140625" style="15"/>
    <col min="5100" max="5100" width="2.6640625" style="15" customWidth="1"/>
    <col min="5101" max="5101" width="4.6640625" style="15" customWidth="1"/>
    <col min="5102" max="5102" width="2.6640625" style="15" customWidth="1"/>
    <col min="5103" max="5103" width="5" style="15" customWidth="1"/>
    <col min="5104" max="5104" width="40.88671875" style="15" customWidth="1"/>
    <col min="5105" max="5105" width="5.6640625" style="15" customWidth="1"/>
    <col min="5106" max="5106" width="7.6640625" style="15" customWidth="1"/>
    <col min="5107" max="5107" width="8.6640625" style="15" customWidth="1"/>
    <col min="5108" max="5108" width="14.33203125" style="15" customWidth="1"/>
    <col min="5109" max="5109" width="7.6640625" style="15" customWidth="1"/>
    <col min="5110" max="5110" width="8.6640625" style="15" customWidth="1"/>
    <col min="5111" max="5111" width="14.33203125" style="15" customWidth="1"/>
    <col min="5112" max="5112" width="7.6640625" style="15" customWidth="1"/>
    <col min="5113" max="5113" width="8.6640625" style="15" customWidth="1"/>
    <col min="5114" max="5114" width="14.33203125" style="15" customWidth="1"/>
    <col min="5115" max="5115" width="7.6640625" style="15" customWidth="1"/>
    <col min="5116" max="5116" width="8.6640625" style="15" customWidth="1"/>
    <col min="5117" max="5117" width="14.33203125" style="15" customWidth="1"/>
    <col min="5118" max="5355" width="11.44140625" style="15"/>
    <col min="5356" max="5356" width="2.6640625" style="15" customWidth="1"/>
    <col min="5357" max="5357" width="4.6640625" style="15" customWidth="1"/>
    <col min="5358" max="5358" width="2.6640625" style="15" customWidth="1"/>
    <col min="5359" max="5359" width="5" style="15" customWidth="1"/>
    <col min="5360" max="5360" width="40.88671875" style="15" customWidth="1"/>
    <col min="5361" max="5361" width="5.6640625" style="15" customWidth="1"/>
    <col min="5362" max="5362" width="7.6640625" style="15" customWidth="1"/>
    <col min="5363" max="5363" width="8.6640625" style="15" customWidth="1"/>
    <col min="5364" max="5364" width="14.33203125" style="15" customWidth="1"/>
    <col min="5365" max="5365" width="7.6640625" style="15" customWidth="1"/>
    <col min="5366" max="5366" width="8.6640625" style="15" customWidth="1"/>
    <col min="5367" max="5367" width="14.33203125" style="15" customWidth="1"/>
    <col min="5368" max="5368" width="7.6640625" style="15" customWidth="1"/>
    <col min="5369" max="5369" width="8.6640625" style="15" customWidth="1"/>
    <col min="5370" max="5370" width="14.33203125" style="15" customWidth="1"/>
    <col min="5371" max="5371" width="7.6640625" style="15" customWidth="1"/>
    <col min="5372" max="5372" width="8.6640625" style="15" customWidth="1"/>
    <col min="5373" max="5373" width="14.33203125" style="15" customWidth="1"/>
    <col min="5374" max="5611" width="11.44140625" style="15"/>
    <col min="5612" max="5612" width="2.6640625" style="15" customWidth="1"/>
    <col min="5613" max="5613" width="4.6640625" style="15" customWidth="1"/>
    <col min="5614" max="5614" width="2.6640625" style="15" customWidth="1"/>
    <col min="5615" max="5615" width="5" style="15" customWidth="1"/>
    <col min="5616" max="5616" width="40.88671875" style="15" customWidth="1"/>
    <col min="5617" max="5617" width="5.6640625" style="15" customWidth="1"/>
    <col min="5618" max="5618" width="7.6640625" style="15" customWidth="1"/>
    <col min="5619" max="5619" width="8.6640625" style="15" customWidth="1"/>
    <col min="5620" max="5620" width="14.33203125" style="15" customWidth="1"/>
    <col min="5621" max="5621" width="7.6640625" style="15" customWidth="1"/>
    <col min="5622" max="5622" width="8.6640625" style="15" customWidth="1"/>
    <col min="5623" max="5623" width="14.33203125" style="15" customWidth="1"/>
    <col min="5624" max="5624" width="7.6640625" style="15" customWidth="1"/>
    <col min="5625" max="5625" width="8.6640625" style="15" customWidth="1"/>
    <col min="5626" max="5626" width="14.33203125" style="15" customWidth="1"/>
    <col min="5627" max="5627" width="7.6640625" style="15" customWidth="1"/>
    <col min="5628" max="5628" width="8.6640625" style="15" customWidth="1"/>
    <col min="5629" max="5629" width="14.33203125" style="15" customWidth="1"/>
    <col min="5630" max="5867" width="11.44140625" style="15"/>
    <col min="5868" max="5868" width="2.6640625" style="15" customWidth="1"/>
    <col min="5869" max="5869" width="4.6640625" style="15" customWidth="1"/>
    <col min="5870" max="5870" width="2.6640625" style="15" customWidth="1"/>
    <col min="5871" max="5871" width="5" style="15" customWidth="1"/>
    <col min="5872" max="5872" width="40.88671875" style="15" customWidth="1"/>
    <col min="5873" max="5873" width="5.6640625" style="15" customWidth="1"/>
    <col min="5874" max="5874" width="7.6640625" style="15" customWidth="1"/>
    <col min="5875" max="5875" width="8.6640625" style="15" customWidth="1"/>
    <col min="5876" max="5876" width="14.33203125" style="15" customWidth="1"/>
    <col min="5877" max="5877" width="7.6640625" style="15" customWidth="1"/>
    <col min="5878" max="5878" width="8.6640625" style="15" customWidth="1"/>
    <col min="5879" max="5879" width="14.33203125" style="15" customWidth="1"/>
    <col min="5880" max="5880" width="7.6640625" style="15" customWidth="1"/>
    <col min="5881" max="5881" width="8.6640625" style="15" customWidth="1"/>
    <col min="5882" max="5882" width="14.33203125" style="15" customWidth="1"/>
    <col min="5883" max="5883" width="7.6640625" style="15" customWidth="1"/>
    <col min="5884" max="5884" width="8.6640625" style="15" customWidth="1"/>
    <col min="5885" max="5885" width="14.33203125" style="15" customWidth="1"/>
    <col min="5886" max="6123" width="11.44140625" style="15"/>
    <col min="6124" max="6124" width="2.6640625" style="15" customWidth="1"/>
    <col min="6125" max="6125" width="4.6640625" style="15" customWidth="1"/>
    <col min="6126" max="6126" width="2.6640625" style="15" customWidth="1"/>
    <col min="6127" max="6127" width="5" style="15" customWidth="1"/>
    <col min="6128" max="6128" width="40.88671875" style="15" customWidth="1"/>
    <col min="6129" max="6129" width="5.6640625" style="15" customWidth="1"/>
    <col min="6130" max="6130" width="7.6640625" style="15" customWidth="1"/>
    <col min="6131" max="6131" width="8.6640625" style="15" customWidth="1"/>
    <col min="6132" max="6132" width="14.33203125" style="15" customWidth="1"/>
    <col min="6133" max="6133" width="7.6640625" style="15" customWidth="1"/>
    <col min="6134" max="6134" width="8.6640625" style="15" customWidth="1"/>
    <col min="6135" max="6135" width="14.33203125" style="15" customWidth="1"/>
    <col min="6136" max="6136" width="7.6640625" style="15" customWidth="1"/>
    <col min="6137" max="6137" width="8.6640625" style="15" customWidth="1"/>
    <col min="6138" max="6138" width="14.33203125" style="15" customWidth="1"/>
    <col min="6139" max="6139" width="7.6640625" style="15" customWidth="1"/>
    <col min="6140" max="6140" width="8.6640625" style="15" customWidth="1"/>
    <col min="6141" max="6141" width="14.33203125" style="15" customWidth="1"/>
    <col min="6142" max="6379" width="11.44140625" style="15"/>
    <col min="6380" max="6380" width="2.6640625" style="15" customWidth="1"/>
    <col min="6381" max="6381" width="4.6640625" style="15" customWidth="1"/>
    <col min="6382" max="6382" width="2.6640625" style="15" customWidth="1"/>
    <col min="6383" max="6383" width="5" style="15" customWidth="1"/>
    <col min="6384" max="6384" width="40.88671875" style="15" customWidth="1"/>
    <col min="6385" max="6385" width="5.6640625" style="15" customWidth="1"/>
    <col min="6386" max="6386" width="7.6640625" style="15" customWidth="1"/>
    <col min="6387" max="6387" width="8.6640625" style="15" customWidth="1"/>
    <col min="6388" max="6388" width="14.33203125" style="15" customWidth="1"/>
    <col min="6389" max="6389" width="7.6640625" style="15" customWidth="1"/>
    <col min="6390" max="6390" width="8.6640625" style="15" customWidth="1"/>
    <col min="6391" max="6391" width="14.33203125" style="15" customWidth="1"/>
    <col min="6392" max="6392" width="7.6640625" style="15" customWidth="1"/>
    <col min="6393" max="6393" width="8.6640625" style="15" customWidth="1"/>
    <col min="6394" max="6394" width="14.33203125" style="15" customWidth="1"/>
    <col min="6395" max="6395" width="7.6640625" style="15" customWidth="1"/>
    <col min="6396" max="6396" width="8.6640625" style="15" customWidth="1"/>
    <col min="6397" max="6397" width="14.33203125" style="15" customWidth="1"/>
    <col min="6398" max="6635" width="11.44140625" style="15"/>
    <col min="6636" max="6636" width="2.6640625" style="15" customWidth="1"/>
    <col min="6637" max="6637" width="4.6640625" style="15" customWidth="1"/>
    <col min="6638" max="6638" width="2.6640625" style="15" customWidth="1"/>
    <col min="6639" max="6639" width="5" style="15" customWidth="1"/>
    <col min="6640" max="6640" width="40.88671875" style="15" customWidth="1"/>
    <col min="6641" max="6641" width="5.6640625" style="15" customWidth="1"/>
    <col min="6642" max="6642" width="7.6640625" style="15" customWidth="1"/>
    <col min="6643" max="6643" width="8.6640625" style="15" customWidth="1"/>
    <col min="6644" max="6644" width="14.33203125" style="15" customWidth="1"/>
    <col min="6645" max="6645" width="7.6640625" style="15" customWidth="1"/>
    <col min="6646" max="6646" width="8.6640625" style="15" customWidth="1"/>
    <col min="6647" max="6647" width="14.33203125" style="15" customWidth="1"/>
    <col min="6648" max="6648" width="7.6640625" style="15" customWidth="1"/>
    <col min="6649" max="6649" width="8.6640625" style="15" customWidth="1"/>
    <col min="6650" max="6650" width="14.33203125" style="15" customWidth="1"/>
    <col min="6651" max="6651" width="7.6640625" style="15" customWidth="1"/>
    <col min="6652" max="6652" width="8.6640625" style="15" customWidth="1"/>
    <col min="6653" max="6653" width="14.33203125" style="15" customWidth="1"/>
    <col min="6654" max="6891" width="11.44140625" style="15"/>
    <col min="6892" max="6892" width="2.6640625" style="15" customWidth="1"/>
    <col min="6893" max="6893" width="4.6640625" style="15" customWidth="1"/>
    <col min="6894" max="6894" width="2.6640625" style="15" customWidth="1"/>
    <col min="6895" max="6895" width="5" style="15" customWidth="1"/>
    <col min="6896" max="6896" width="40.88671875" style="15" customWidth="1"/>
    <col min="6897" max="6897" width="5.6640625" style="15" customWidth="1"/>
    <col min="6898" max="6898" width="7.6640625" style="15" customWidth="1"/>
    <col min="6899" max="6899" width="8.6640625" style="15" customWidth="1"/>
    <col min="6900" max="6900" width="14.33203125" style="15" customWidth="1"/>
    <col min="6901" max="6901" width="7.6640625" style="15" customWidth="1"/>
    <col min="6902" max="6902" width="8.6640625" style="15" customWidth="1"/>
    <col min="6903" max="6903" width="14.33203125" style="15" customWidth="1"/>
    <col min="6904" max="6904" width="7.6640625" style="15" customWidth="1"/>
    <col min="6905" max="6905" width="8.6640625" style="15" customWidth="1"/>
    <col min="6906" max="6906" width="14.33203125" style="15" customWidth="1"/>
    <col min="6907" max="6907" width="7.6640625" style="15" customWidth="1"/>
    <col min="6908" max="6908" width="8.6640625" style="15" customWidth="1"/>
    <col min="6909" max="6909" width="14.33203125" style="15" customWidth="1"/>
    <col min="6910" max="7147" width="11.44140625" style="15"/>
    <col min="7148" max="7148" width="2.6640625" style="15" customWidth="1"/>
    <col min="7149" max="7149" width="4.6640625" style="15" customWidth="1"/>
    <col min="7150" max="7150" width="2.6640625" style="15" customWidth="1"/>
    <col min="7151" max="7151" width="5" style="15" customWidth="1"/>
    <col min="7152" max="7152" width="40.88671875" style="15" customWidth="1"/>
    <col min="7153" max="7153" width="5.6640625" style="15" customWidth="1"/>
    <col min="7154" max="7154" width="7.6640625" style="15" customWidth="1"/>
    <col min="7155" max="7155" width="8.6640625" style="15" customWidth="1"/>
    <col min="7156" max="7156" width="14.33203125" style="15" customWidth="1"/>
    <col min="7157" max="7157" width="7.6640625" style="15" customWidth="1"/>
    <col min="7158" max="7158" width="8.6640625" style="15" customWidth="1"/>
    <col min="7159" max="7159" width="14.33203125" style="15" customWidth="1"/>
    <col min="7160" max="7160" width="7.6640625" style="15" customWidth="1"/>
    <col min="7161" max="7161" width="8.6640625" style="15" customWidth="1"/>
    <col min="7162" max="7162" width="14.33203125" style="15" customWidth="1"/>
    <col min="7163" max="7163" width="7.6640625" style="15" customWidth="1"/>
    <col min="7164" max="7164" width="8.6640625" style="15" customWidth="1"/>
    <col min="7165" max="7165" width="14.33203125" style="15" customWidth="1"/>
    <col min="7166" max="7403" width="11.44140625" style="15"/>
    <col min="7404" max="7404" width="2.6640625" style="15" customWidth="1"/>
    <col min="7405" max="7405" width="4.6640625" style="15" customWidth="1"/>
    <col min="7406" max="7406" width="2.6640625" style="15" customWidth="1"/>
    <col min="7407" max="7407" width="5" style="15" customWidth="1"/>
    <col min="7408" max="7408" width="40.88671875" style="15" customWidth="1"/>
    <col min="7409" max="7409" width="5.6640625" style="15" customWidth="1"/>
    <col min="7410" max="7410" width="7.6640625" style="15" customWidth="1"/>
    <col min="7411" max="7411" width="8.6640625" style="15" customWidth="1"/>
    <col min="7412" max="7412" width="14.33203125" style="15" customWidth="1"/>
    <col min="7413" max="7413" width="7.6640625" style="15" customWidth="1"/>
    <col min="7414" max="7414" width="8.6640625" style="15" customWidth="1"/>
    <col min="7415" max="7415" width="14.33203125" style="15" customWidth="1"/>
    <col min="7416" max="7416" width="7.6640625" style="15" customWidth="1"/>
    <col min="7417" max="7417" width="8.6640625" style="15" customWidth="1"/>
    <col min="7418" max="7418" width="14.33203125" style="15" customWidth="1"/>
    <col min="7419" max="7419" width="7.6640625" style="15" customWidth="1"/>
    <col min="7420" max="7420" width="8.6640625" style="15" customWidth="1"/>
    <col min="7421" max="7421" width="14.33203125" style="15" customWidth="1"/>
    <col min="7422" max="7659" width="11.44140625" style="15"/>
    <col min="7660" max="7660" width="2.6640625" style="15" customWidth="1"/>
    <col min="7661" max="7661" width="4.6640625" style="15" customWidth="1"/>
    <col min="7662" max="7662" width="2.6640625" style="15" customWidth="1"/>
    <col min="7663" max="7663" width="5" style="15" customWidth="1"/>
    <col min="7664" max="7664" width="40.88671875" style="15" customWidth="1"/>
    <col min="7665" max="7665" width="5.6640625" style="15" customWidth="1"/>
    <col min="7666" max="7666" width="7.6640625" style="15" customWidth="1"/>
    <col min="7667" max="7667" width="8.6640625" style="15" customWidth="1"/>
    <col min="7668" max="7668" width="14.33203125" style="15" customWidth="1"/>
    <col min="7669" max="7669" width="7.6640625" style="15" customWidth="1"/>
    <col min="7670" max="7670" width="8.6640625" style="15" customWidth="1"/>
    <col min="7671" max="7671" width="14.33203125" style="15" customWidth="1"/>
    <col min="7672" max="7672" width="7.6640625" style="15" customWidth="1"/>
    <col min="7673" max="7673" width="8.6640625" style="15" customWidth="1"/>
    <col min="7674" max="7674" width="14.33203125" style="15" customWidth="1"/>
    <col min="7675" max="7675" width="7.6640625" style="15" customWidth="1"/>
    <col min="7676" max="7676" width="8.6640625" style="15" customWidth="1"/>
    <col min="7677" max="7677" width="14.33203125" style="15" customWidth="1"/>
    <col min="7678" max="7915" width="11.44140625" style="15"/>
    <col min="7916" max="7916" width="2.6640625" style="15" customWidth="1"/>
    <col min="7917" max="7917" width="4.6640625" style="15" customWidth="1"/>
    <col min="7918" max="7918" width="2.6640625" style="15" customWidth="1"/>
    <col min="7919" max="7919" width="5" style="15" customWidth="1"/>
    <col min="7920" max="7920" width="40.88671875" style="15" customWidth="1"/>
    <col min="7921" max="7921" width="5.6640625" style="15" customWidth="1"/>
    <col min="7922" max="7922" width="7.6640625" style="15" customWidth="1"/>
    <col min="7923" max="7923" width="8.6640625" style="15" customWidth="1"/>
    <col min="7924" max="7924" width="14.33203125" style="15" customWidth="1"/>
    <col min="7925" max="7925" width="7.6640625" style="15" customWidth="1"/>
    <col min="7926" max="7926" width="8.6640625" style="15" customWidth="1"/>
    <col min="7927" max="7927" width="14.33203125" style="15" customWidth="1"/>
    <col min="7928" max="7928" width="7.6640625" style="15" customWidth="1"/>
    <col min="7929" max="7929" width="8.6640625" style="15" customWidth="1"/>
    <col min="7930" max="7930" width="14.33203125" style="15" customWidth="1"/>
    <col min="7931" max="7931" width="7.6640625" style="15" customWidth="1"/>
    <col min="7932" max="7932" width="8.6640625" style="15" customWidth="1"/>
    <col min="7933" max="7933" width="14.33203125" style="15" customWidth="1"/>
    <col min="7934" max="8171" width="11.44140625" style="15"/>
    <col min="8172" max="8172" width="2.6640625" style="15" customWidth="1"/>
    <col min="8173" max="8173" width="4.6640625" style="15" customWidth="1"/>
    <col min="8174" max="8174" width="2.6640625" style="15" customWidth="1"/>
    <col min="8175" max="8175" width="5" style="15" customWidth="1"/>
    <col min="8176" max="8176" width="40.88671875" style="15" customWidth="1"/>
    <col min="8177" max="8177" width="5.6640625" style="15" customWidth="1"/>
    <col min="8178" max="8178" width="7.6640625" style="15" customWidth="1"/>
    <col min="8179" max="8179" width="8.6640625" style="15" customWidth="1"/>
    <col min="8180" max="8180" width="14.33203125" style="15" customWidth="1"/>
    <col min="8181" max="8181" width="7.6640625" style="15" customWidth="1"/>
    <col min="8182" max="8182" width="8.6640625" style="15" customWidth="1"/>
    <col min="8183" max="8183" width="14.33203125" style="15" customWidth="1"/>
    <col min="8184" max="8184" width="7.6640625" style="15" customWidth="1"/>
    <col min="8185" max="8185" width="8.6640625" style="15" customWidth="1"/>
    <col min="8186" max="8186" width="14.33203125" style="15" customWidth="1"/>
    <col min="8187" max="8187" width="7.6640625" style="15" customWidth="1"/>
    <col min="8188" max="8188" width="8.6640625" style="15" customWidth="1"/>
    <col min="8189" max="8189" width="14.33203125" style="15" customWidth="1"/>
    <col min="8190" max="8427" width="11.44140625" style="15"/>
    <col min="8428" max="8428" width="2.6640625" style="15" customWidth="1"/>
    <col min="8429" max="8429" width="4.6640625" style="15" customWidth="1"/>
    <col min="8430" max="8430" width="2.6640625" style="15" customWidth="1"/>
    <col min="8431" max="8431" width="5" style="15" customWidth="1"/>
    <col min="8432" max="8432" width="40.88671875" style="15" customWidth="1"/>
    <col min="8433" max="8433" width="5.6640625" style="15" customWidth="1"/>
    <col min="8434" max="8434" width="7.6640625" style="15" customWidth="1"/>
    <col min="8435" max="8435" width="8.6640625" style="15" customWidth="1"/>
    <col min="8436" max="8436" width="14.33203125" style="15" customWidth="1"/>
    <col min="8437" max="8437" width="7.6640625" style="15" customWidth="1"/>
    <col min="8438" max="8438" width="8.6640625" style="15" customWidth="1"/>
    <col min="8439" max="8439" width="14.33203125" style="15" customWidth="1"/>
    <col min="8440" max="8440" width="7.6640625" style="15" customWidth="1"/>
    <col min="8441" max="8441" width="8.6640625" style="15" customWidth="1"/>
    <col min="8442" max="8442" width="14.33203125" style="15" customWidth="1"/>
    <col min="8443" max="8443" width="7.6640625" style="15" customWidth="1"/>
    <col min="8444" max="8444" width="8.6640625" style="15" customWidth="1"/>
    <col min="8445" max="8445" width="14.33203125" style="15" customWidth="1"/>
    <col min="8446" max="8683" width="11.44140625" style="15"/>
    <col min="8684" max="8684" width="2.6640625" style="15" customWidth="1"/>
    <col min="8685" max="8685" width="4.6640625" style="15" customWidth="1"/>
    <col min="8686" max="8686" width="2.6640625" style="15" customWidth="1"/>
    <col min="8687" max="8687" width="5" style="15" customWidth="1"/>
    <col min="8688" max="8688" width="40.88671875" style="15" customWidth="1"/>
    <col min="8689" max="8689" width="5.6640625" style="15" customWidth="1"/>
    <col min="8690" max="8690" width="7.6640625" style="15" customWidth="1"/>
    <col min="8691" max="8691" width="8.6640625" style="15" customWidth="1"/>
    <col min="8692" max="8692" width="14.33203125" style="15" customWidth="1"/>
    <col min="8693" max="8693" width="7.6640625" style="15" customWidth="1"/>
    <col min="8694" max="8694" width="8.6640625" style="15" customWidth="1"/>
    <col min="8695" max="8695" width="14.33203125" style="15" customWidth="1"/>
    <col min="8696" max="8696" width="7.6640625" style="15" customWidth="1"/>
    <col min="8697" max="8697" width="8.6640625" style="15" customWidth="1"/>
    <col min="8698" max="8698" width="14.33203125" style="15" customWidth="1"/>
    <col min="8699" max="8699" width="7.6640625" style="15" customWidth="1"/>
    <col min="8700" max="8700" width="8.6640625" style="15" customWidth="1"/>
    <col min="8701" max="8701" width="14.33203125" style="15" customWidth="1"/>
    <col min="8702" max="8939" width="11.44140625" style="15"/>
    <col min="8940" max="8940" width="2.6640625" style="15" customWidth="1"/>
    <col min="8941" max="8941" width="4.6640625" style="15" customWidth="1"/>
    <col min="8942" max="8942" width="2.6640625" style="15" customWidth="1"/>
    <col min="8943" max="8943" width="5" style="15" customWidth="1"/>
    <col min="8944" max="8944" width="40.88671875" style="15" customWidth="1"/>
    <col min="8945" max="8945" width="5.6640625" style="15" customWidth="1"/>
    <col min="8946" max="8946" width="7.6640625" style="15" customWidth="1"/>
    <col min="8947" max="8947" width="8.6640625" style="15" customWidth="1"/>
    <col min="8948" max="8948" width="14.33203125" style="15" customWidth="1"/>
    <col min="8949" max="8949" width="7.6640625" style="15" customWidth="1"/>
    <col min="8950" max="8950" width="8.6640625" style="15" customWidth="1"/>
    <col min="8951" max="8951" width="14.33203125" style="15" customWidth="1"/>
    <col min="8952" max="8952" width="7.6640625" style="15" customWidth="1"/>
    <col min="8953" max="8953" width="8.6640625" style="15" customWidth="1"/>
    <col min="8954" max="8954" width="14.33203125" style="15" customWidth="1"/>
    <col min="8955" max="8955" width="7.6640625" style="15" customWidth="1"/>
    <col min="8956" max="8956" width="8.6640625" style="15" customWidth="1"/>
    <col min="8957" max="8957" width="14.33203125" style="15" customWidth="1"/>
    <col min="8958" max="9195" width="11.44140625" style="15"/>
    <col min="9196" max="9196" width="2.6640625" style="15" customWidth="1"/>
    <col min="9197" max="9197" width="4.6640625" style="15" customWidth="1"/>
    <col min="9198" max="9198" width="2.6640625" style="15" customWidth="1"/>
    <col min="9199" max="9199" width="5" style="15" customWidth="1"/>
    <col min="9200" max="9200" width="40.88671875" style="15" customWidth="1"/>
    <col min="9201" max="9201" width="5.6640625" style="15" customWidth="1"/>
    <col min="9202" max="9202" width="7.6640625" style="15" customWidth="1"/>
    <col min="9203" max="9203" width="8.6640625" style="15" customWidth="1"/>
    <col min="9204" max="9204" width="14.33203125" style="15" customWidth="1"/>
    <col min="9205" max="9205" width="7.6640625" style="15" customWidth="1"/>
    <col min="9206" max="9206" width="8.6640625" style="15" customWidth="1"/>
    <col min="9207" max="9207" width="14.33203125" style="15" customWidth="1"/>
    <col min="9208" max="9208" width="7.6640625" style="15" customWidth="1"/>
    <col min="9209" max="9209" width="8.6640625" style="15" customWidth="1"/>
    <col min="9210" max="9210" width="14.33203125" style="15" customWidth="1"/>
    <col min="9211" max="9211" width="7.6640625" style="15" customWidth="1"/>
    <col min="9212" max="9212" width="8.6640625" style="15" customWidth="1"/>
    <col min="9213" max="9213" width="14.33203125" style="15" customWidth="1"/>
    <col min="9214" max="9451" width="11.44140625" style="15"/>
    <col min="9452" max="9452" width="2.6640625" style="15" customWidth="1"/>
    <col min="9453" max="9453" width="4.6640625" style="15" customWidth="1"/>
    <col min="9454" max="9454" width="2.6640625" style="15" customWidth="1"/>
    <col min="9455" max="9455" width="5" style="15" customWidth="1"/>
    <col min="9456" max="9456" width="40.88671875" style="15" customWidth="1"/>
    <col min="9457" max="9457" width="5.6640625" style="15" customWidth="1"/>
    <col min="9458" max="9458" width="7.6640625" style="15" customWidth="1"/>
    <col min="9459" max="9459" width="8.6640625" style="15" customWidth="1"/>
    <col min="9460" max="9460" width="14.33203125" style="15" customWidth="1"/>
    <col min="9461" max="9461" width="7.6640625" style="15" customWidth="1"/>
    <col min="9462" max="9462" width="8.6640625" style="15" customWidth="1"/>
    <col min="9463" max="9463" width="14.33203125" style="15" customWidth="1"/>
    <col min="9464" max="9464" width="7.6640625" style="15" customWidth="1"/>
    <col min="9465" max="9465" width="8.6640625" style="15" customWidth="1"/>
    <col min="9466" max="9466" width="14.33203125" style="15" customWidth="1"/>
    <col min="9467" max="9467" width="7.6640625" style="15" customWidth="1"/>
    <col min="9468" max="9468" width="8.6640625" style="15" customWidth="1"/>
    <col min="9469" max="9469" width="14.33203125" style="15" customWidth="1"/>
    <col min="9470" max="9707" width="11.44140625" style="15"/>
    <col min="9708" max="9708" width="2.6640625" style="15" customWidth="1"/>
    <col min="9709" max="9709" width="4.6640625" style="15" customWidth="1"/>
    <col min="9710" max="9710" width="2.6640625" style="15" customWidth="1"/>
    <col min="9711" max="9711" width="5" style="15" customWidth="1"/>
    <col min="9712" max="9712" width="40.88671875" style="15" customWidth="1"/>
    <col min="9713" max="9713" width="5.6640625" style="15" customWidth="1"/>
    <col min="9714" max="9714" width="7.6640625" style="15" customWidth="1"/>
    <col min="9715" max="9715" width="8.6640625" style="15" customWidth="1"/>
    <col min="9716" max="9716" width="14.33203125" style="15" customWidth="1"/>
    <col min="9717" max="9717" width="7.6640625" style="15" customWidth="1"/>
    <col min="9718" max="9718" width="8.6640625" style="15" customWidth="1"/>
    <col min="9719" max="9719" width="14.33203125" style="15" customWidth="1"/>
    <col min="9720" max="9720" width="7.6640625" style="15" customWidth="1"/>
    <col min="9721" max="9721" width="8.6640625" style="15" customWidth="1"/>
    <col min="9722" max="9722" width="14.33203125" style="15" customWidth="1"/>
    <col min="9723" max="9723" width="7.6640625" style="15" customWidth="1"/>
    <col min="9724" max="9724" width="8.6640625" style="15" customWidth="1"/>
    <col min="9725" max="9725" width="14.33203125" style="15" customWidth="1"/>
    <col min="9726" max="9963" width="11.44140625" style="15"/>
    <col min="9964" max="9964" width="2.6640625" style="15" customWidth="1"/>
    <col min="9965" max="9965" width="4.6640625" style="15" customWidth="1"/>
    <col min="9966" max="9966" width="2.6640625" style="15" customWidth="1"/>
    <col min="9967" max="9967" width="5" style="15" customWidth="1"/>
    <col min="9968" max="9968" width="40.88671875" style="15" customWidth="1"/>
    <col min="9969" max="9969" width="5.6640625" style="15" customWidth="1"/>
    <col min="9970" max="9970" width="7.6640625" style="15" customWidth="1"/>
    <col min="9971" max="9971" width="8.6640625" style="15" customWidth="1"/>
    <col min="9972" max="9972" width="14.33203125" style="15" customWidth="1"/>
    <col min="9973" max="9973" width="7.6640625" style="15" customWidth="1"/>
    <col min="9974" max="9974" width="8.6640625" style="15" customWidth="1"/>
    <col min="9975" max="9975" width="14.33203125" style="15" customWidth="1"/>
    <col min="9976" max="9976" width="7.6640625" style="15" customWidth="1"/>
    <col min="9977" max="9977" width="8.6640625" style="15" customWidth="1"/>
    <col min="9978" max="9978" width="14.33203125" style="15" customWidth="1"/>
    <col min="9979" max="9979" width="7.6640625" style="15" customWidth="1"/>
    <col min="9980" max="9980" width="8.6640625" style="15" customWidth="1"/>
    <col min="9981" max="9981" width="14.33203125" style="15" customWidth="1"/>
    <col min="9982" max="10219" width="11.44140625" style="15"/>
    <col min="10220" max="10220" width="2.6640625" style="15" customWidth="1"/>
    <col min="10221" max="10221" width="4.6640625" style="15" customWidth="1"/>
    <col min="10222" max="10222" width="2.6640625" style="15" customWidth="1"/>
    <col min="10223" max="10223" width="5" style="15" customWidth="1"/>
    <col min="10224" max="10224" width="40.88671875" style="15" customWidth="1"/>
    <col min="10225" max="10225" width="5.6640625" style="15" customWidth="1"/>
    <col min="10226" max="10226" width="7.6640625" style="15" customWidth="1"/>
    <col min="10227" max="10227" width="8.6640625" style="15" customWidth="1"/>
    <col min="10228" max="10228" width="14.33203125" style="15" customWidth="1"/>
    <col min="10229" max="10229" width="7.6640625" style="15" customWidth="1"/>
    <col min="10230" max="10230" width="8.6640625" style="15" customWidth="1"/>
    <col min="10231" max="10231" width="14.33203125" style="15" customWidth="1"/>
    <col min="10232" max="10232" width="7.6640625" style="15" customWidth="1"/>
    <col min="10233" max="10233" width="8.6640625" style="15" customWidth="1"/>
    <col min="10234" max="10234" width="14.33203125" style="15" customWidth="1"/>
    <col min="10235" max="10235" width="7.6640625" style="15" customWidth="1"/>
    <col min="10236" max="10236" width="8.6640625" style="15" customWidth="1"/>
    <col min="10237" max="10237" width="14.33203125" style="15" customWidth="1"/>
    <col min="10238" max="10475" width="11.44140625" style="15"/>
    <col min="10476" max="10476" width="2.6640625" style="15" customWidth="1"/>
    <col min="10477" max="10477" width="4.6640625" style="15" customWidth="1"/>
    <col min="10478" max="10478" width="2.6640625" style="15" customWidth="1"/>
    <col min="10479" max="10479" width="5" style="15" customWidth="1"/>
    <col min="10480" max="10480" width="40.88671875" style="15" customWidth="1"/>
    <col min="10481" max="10481" width="5.6640625" style="15" customWidth="1"/>
    <col min="10482" max="10482" width="7.6640625" style="15" customWidth="1"/>
    <col min="10483" max="10483" width="8.6640625" style="15" customWidth="1"/>
    <col min="10484" max="10484" width="14.33203125" style="15" customWidth="1"/>
    <col min="10485" max="10485" width="7.6640625" style="15" customWidth="1"/>
    <col min="10486" max="10486" width="8.6640625" style="15" customWidth="1"/>
    <col min="10487" max="10487" width="14.33203125" style="15" customWidth="1"/>
    <col min="10488" max="10488" width="7.6640625" style="15" customWidth="1"/>
    <col min="10489" max="10489" width="8.6640625" style="15" customWidth="1"/>
    <col min="10490" max="10490" width="14.33203125" style="15" customWidth="1"/>
    <col min="10491" max="10491" width="7.6640625" style="15" customWidth="1"/>
    <col min="10492" max="10492" width="8.6640625" style="15" customWidth="1"/>
    <col min="10493" max="10493" width="14.33203125" style="15" customWidth="1"/>
    <col min="10494" max="10731" width="11.44140625" style="15"/>
    <col min="10732" max="10732" width="2.6640625" style="15" customWidth="1"/>
    <col min="10733" max="10733" width="4.6640625" style="15" customWidth="1"/>
    <col min="10734" max="10734" width="2.6640625" style="15" customWidth="1"/>
    <col min="10735" max="10735" width="5" style="15" customWidth="1"/>
    <col min="10736" max="10736" width="40.88671875" style="15" customWidth="1"/>
    <col min="10737" max="10737" width="5.6640625" style="15" customWidth="1"/>
    <col min="10738" max="10738" width="7.6640625" style="15" customWidth="1"/>
    <col min="10739" max="10739" width="8.6640625" style="15" customWidth="1"/>
    <col min="10740" max="10740" width="14.33203125" style="15" customWidth="1"/>
    <col min="10741" max="10741" width="7.6640625" style="15" customWidth="1"/>
    <col min="10742" max="10742" width="8.6640625" style="15" customWidth="1"/>
    <col min="10743" max="10743" width="14.33203125" style="15" customWidth="1"/>
    <col min="10744" max="10744" width="7.6640625" style="15" customWidth="1"/>
    <col min="10745" max="10745" width="8.6640625" style="15" customWidth="1"/>
    <col min="10746" max="10746" width="14.33203125" style="15" customWidth="1"/>
    <col min="10747" max="10747" width="7.6640625" style="15" customWidth="1"/>
    <col min="10748" max="10748" width="8.6640625" style="15" customWidth="1"/>
    <col min="10749" max="10749" width="14.33203125" style="15" customWidth="1"/>
    <col min="10750" max="10987" width="11.44140625" style="15"/>
    <col min="10988" max="10988" width="2.6640625" style="15" customWidth="1"/>
    <col min="10989" max="10989" width="4.6640625" style="15" customWidth="1"/>
    <col min="10990" max="10990" width="2.6640625" style="15" customWidth="1"/>
    <col min="10991" max="10991" width="5" style="15" customWidth="1"/>
    <col min="10992" max="10992" width="40.88671875" style="15" customWidth="1"/>
    <col min="10993" max="10993" width="5.6640625" style="15" customWidth="1"/>
    <col min="10994" max="10994" width="7.6640625" style="15" customWidth="1"/>
    <col min="10995" max="10995" width="8.6640625" style="15" customWidth="1"/>
    <col min="10996" max="10996" width="14.33203125" style="15" customWidth="1"/>
    <col min="10997" max="10997" width="7.6640625" style="15" customWidth="1"/>
    <col min="10998" max="10998" width="8.6640625" style="15" customWidth="1"/>
    <col min="10999" max="10999" width="14.33203125" style="15" customWidth="1"/>
    <col min="11000" max="11000" width="7.6640625" style="15" customWidth="1"/>
    <col min="11001" max="11001" width="8.6640625" style="15" customWidth="1"/>
    <col min="11002" max="11002" width="14.33203125" style="15" customWidth="1"/>
    <col min="11003" max="11003" width="7.6640625" style="15" customWidth="1"/>
    <col min="11004" max="11004" width="8.6640625" style="15" customWidth="1"/>
    <col min="11005" max="11005" width="14.33203125" style="15" customWidth="1"/>
    <col min="11006" max="11243" width="11.44140625" style="15"/>
    <col min="11244" max="11244" width="2.6640625" style="15" customWidth="1"/>
    <col min="11245" max="11245" width="4.6640625" style="15" customWidth="1"/>
    <col min="11246" max="11246" width="2.6640625" style="15" customWidth="1"/>
    <col min="11247" max="11247" width="5" style="15" customWidth="1"/>
    <col min="11248" max="11248" width="40.88671875" style="15" customWidth="1"/>
    <col min="11249" max="11249" width="5.6640625" style="15" customWidth="1"/>
    <col min="11250" max="11250" width="7.6640625" style="15" customWidth="1"/>
    <col min="11251" max="11251" width="8.6640625" style="15" customWidth="1"/>
    <col min="11252" max="11252" width="14.33203125" style="15" customWidth="1"/>
    <col min="11253" max="11253" width="7.6640625" style="15" customWidth="1"/>
    <col min="11254" max="11254" width="8.6640625" style="15" customWidth="1"/>
    <col min="11255" max="11255" width="14.33203125" style="15" customWidth="1"/>
    <col min="11256" max="11256" width="7.6640625" style="15" customWidth="1"/>
    <col min="11257" max="11257" width="8.6640625" style="15" customWidth="1"/>
    <col min="11258" max="11258" width="14.33203125" style="15" customWidth="1"/>
    <col min="11259" max="11259" width="7.6640625" style="15" customWidth="1"/>
    <col min="11260" max="11260" width="8.6640625" style="15" customWidth="1"/>
    <col min="11261" max="11261" width="14.33203125" style="15" customWidth="1"/>
    <col min="11262" max="11499" width="11.44140625" style="15"/>
    <col min="11500" max="11500" width="2.6640625" style="15" customWidth="1"/>
    <col min="11501" max="11501" width="4.6640625" style="15" customWidth="1"/>
    <col min="11502" max="11502" width="2.6640625" style="15" customWidth="1"/>
    <col min="11503" max="11503" width="5" style="15" customWidth="1"/>
    <col min="11504" max="11504" width="40.88671875" style="15" customWidth="1"/>
    <col min="11505" max="11505" width="5.6640625" style="15" customWidth="1"/>
    <col min="11506" max="11506" width="7.6640625" style="15" customWidth="1"/>
    <col min="11507" max="11507" width="8.6640625" style="15" customWidth="1"/>
    <col min="11508" max="11508" width="14.33203125" style="15" customWidth="1"/>
    <col min="11509" max="11509" width="7.6640625" style="15" customWidth="1"/>
    <col min="11510" max="11510" width="8.6640625" style="15" customWidth="1"/>
    <col min="11511" max="11511" width="14.33203125" style="15" customWidth="1"/>
    <col min="11512" max="11512" width="7.6640625" style="15" customWidth="1"/>
    <col min="11513" max="11513" width="8.6640625" style="15" customWidth="1"/>
    <col min="11514" max="11514" width="14.33203125" style="15" customWidth="1"/>
    <col min="11515" max="11515" width="7.6640625" style="15" customWidth="1"/>
    <col min="11516" max="11516" width="8.6640625" style="15" customWidth="1"/>
    <col min="11517" max="11517" width="14.33203125" style="15" customWidth="1"/>
    <col min="11518" max="11755" width="11.44140625" style="15"/>
    <col min="11756" max="11756" width="2.6640625" style="15" customWidth="1"/>
    <col min="11757" max="11757" width="4.6640625" style="15" customWidth="1"/>
    <col min="11758" max="11758" width="2.6640625" style="15" customWidth="1"/>
    <col min="11759" max="11759" width="5" style="15" customWidth="1"/>
    <col min="11760" max="11760" width="40.88671875" style="15" customWidth="1"/>
    <col min="11761" max="11761" width="5.6640625" style="15" customWidth="1"/>
    <col min="11762" max="11762" width="7.6640625" style="15" customWidth="1"/>
    <col min="11763" max="11763" width="8.6640625" style="15" customWidth="1"/>
    <col min="11764" max="11764" width="14.33203125" style="15" customWidth="1"/>
    <col min="11765" max="11765" width="7.6640625" style="15" customWidth="1"/>
    <col min="11766" max="11766" width="8.6640625" style="15" customWidth="1"/>
    <col min="11767" max="11767" width="14.33203125" style="15" customWidth="1"/>
    <col min="11768" max="11768" width="7.6640625" style="15" customWidth="1"/>
    <col min="11769" max="11769" width="8.6640625" style="15" customWidth="1"/>
    <col min="11770" max="11770" width="14.33203125" style="15" customWidth="1"/>
    <col min="11771" max="11771" width="7.6640625" style="15" customWidth="1"/>
    <col min="11772" max="11772" width="8.6640625" style="15" customWidth="1"/>
    <col min="11773" max="11773" width="14.33203125" style="15" customWidth="1"/>
    <col min="11774" max="12011" width="11.44140625" style="15"/>
    <col min="12012" max="12012" width="2.6640625" style="15" customWidth="1"/>
    <col min="12013" max="12013" width="4.6640625" style="15" customWidth="1"/>
    <col min="12014" max="12014" width="2.6640625" style="15" customWidth="1"/>
    <col min="12015" max="12015" width="5" style="15" customWidth="1"/>
    <col min="12016" max="12016" width="40.88671875" style="15" customWidth="1"/>
    <col min="12017" max="12017" width="5.6640625" style="15" customWidth="1"/>
    <col min="12018" max="12018" width="7.6640625" style="15" customWidth="1"/>
    <col min="12019" max="12019" width="8.6640625" style="15" customWidth="1"/>
    <col min="12020" max="12020" width="14.33203125" style="15" customWidth="1"/>
    <col min="12021" max="12021" width="7.6640625" style="15" customWidth="1"/>
    <col min="12022" max="12022" width="8.6640625" style="15" customWidth="1"/>
    <col min="12023" max="12023" width="14.33203125" style="15" customWidth="1"/>
    <col min="12024" max="12024" width="7.6640625" style="15" customWidth="1"/>
    <col min="12025" max="12025" width="8.6640625" style="15" customWidth="1"/>
    <col min="12026" max="12026" width="14.33203125" style="15" customWidth="1"/>
    <col min="12027" max="12027" width="7.6640625" style="15" customWidth="1"/>
    <col min="12028" max="12028" width="8.6640625" style="15" customWidth="1"/>
    <col min="12029" max="12029" width="14.33203125" style="15" customWidth="1"/>
    <col min="12030" max="12267" width="11.44140625" style="15"/>
    <col min="12268" max="12268" width="2.6640625" style="15" customWidth="1"/>
    <col min="12269" max="12269" width="4.6640625" style="15" customWidth="1"/>
    <col min="12270" max="12270" width="2.6640625" style="15" customWidth="1"/>
    <col min="12271" max="12271" width="5" style="15" customWidth="1"/>
    <col min="12272" max="12272" width="40.88671875" style="15" customWidth="1"/>
    <col min="12273" max="12273" width="5.6640625" style="15" customWidth="1"/>
    <col min="12274" max="12274" width="7.6640625" style="15" customWidth="1"/>
    <col min="12275" max="12275" width="8.6640625" style="15" customWidth="1"/>
    <col min="12276" max="12276" width="14.33203125" style="15" customWidth="1"/>
    <col min="12277" max="12277" width="7.6640625" style="15" customWidth="1"/>
    <col min="12278" max="12278" width="8.6640625" style="15" customWidth="1"/>
    <col min="12279" max="12279" width="14.33203125" style="15" customWidth="1"/>
    <col min="12280" max="12280" width="7.6640625" style="15" customWidth="1"/>
    <col min="12281" max="12281" width="8.6640625" style="15" customWidth="1"/>
    <col min="12282" max="12282" width="14.33203125" style="15" customWidth="1"/>
    <col min="12283" max="12283" width="7.6640625" style="15" customWidth="1"/>
    <col min="12284" max="12284" width="8.6640625" style="15" customWidth="1"/>
    <col min="12285" max="12285" width="14.33203125" style="15" customWidth="1"/>
    <col min="12286" max="12523" width="11.44140625" style="15"/>
    <col min="12524" max="12524" width="2.6640625" style="15" customWidth="1"/>
    <col min="12525" max="12525" width="4.6640625" style="15" customWidth="1"/>
    <col min="12526" max="12526" width="2.6640625" style="15" customWidth="1"/>
    <col min="12527" max="12527" width="5" style="15" customWidth="1"/>
    <col min="12528" max="12528" width="40.88671875" style="15" customWidth="1"/>
    <col min="12529" max="12529" width="5.6640625" style="15" customWidth="1"/>
    <col min="12530" max="12530" width="7.6640625" style="15" customWidth="1"/>
    <col min="12531" max="12531" width="8.6640625" style="15" customWidth="1"/>
    <col min="12532" max="12532" width="14.33203125" style="15" customWidth="1"/>
    <col min="12533" max="12533" width="7.6640625" style="15" customWidth="1"/>
    <col min="12534" max="12534" width="8.6640625" style="15" customWidth="1"/>
    <col min="12535" max="12535" width="14.33203125" style="15" customWidth="1"/>
    <col min="12536" max="12536" width="7.6640625" style="15" customWidth="1"/>
    <col min="12537" max="12537" width="8.6640625" style="15" customWidth="1"/>
    <col min="12538" max="12538" width="14.33203125" style="15" customWidth="1"/>
    <col min="12539" max="12539" width="7.6640625" style="15" customWidth="1"/>
    <col min="12540" max="12540" width="8.6640625" style="15" customWidth="1"/>
    <col min="12541" max="12541" width="14.33203125" style="15" customWidth="1"/>
    <col min="12542" max="12779" width="11.44140625" style="15"/>
    <col min="12780" max="12780" width="2.6640625" style="15" customWidth="1"/>
    <col min="12781" max="12781" width="4.6640625" style="15" customWidth="1"/>
    <col min="12782" max="12782" width="2.6640625" style="15" customWidth="1"/>
    <col min="12783" max="12783" width="5" style="15" customWidth="1"/>
    <col min="12784" max="12784" width="40.88671875" style="15" customWidth="1"/>
    <col min="12785" max="12785" width="5.6640625" style="15" customWidth="1"/>
    <col min="12786" max="12786" width="7.6640625" style="15" customWidth="1"/>
    <col min="12787" max="12787" width="8.6640625" style="15" customWidth="1"/>
    <col min="12788" max="12788" width="14.33203125" style="15" customWidth="1"/>
    <col min="12789" max="12789" width="7.6640625" style="15" customWidth="1"/>
    <col min="12790" max="12790" width="8.6640625" style="15" customWidth="1"/>
    <col min="12791" max="12791" width="14.33203125" style="15" customWidth="1"/>
    <col min="12792" max="12792" width="7.6640625" style="15" customWidth="1"/>
    <col min="12793" max="12793" width="8.6640625" style="15" customWidth="1"/>
    <col min="12794" max="12794" width="14.33203125" style="15" customWidth="1"/>
    <col min="12795" max="12795" width="7.6640625" style="15" customWidth="1"/>
    <col min="12796" max="12796" width="8.6640625" style="15" customWidth="1"/>
    <col min="12797" max="12797" width="14.33203125" style="15" customWidth="1"/>
    <col min="12798" max="13035" width="11.44140625" style="15"/>
    <col min="13036" max="13036" width="2.6640625" style="15" customWidth="1"/>
    <col min="13037" max="13037" width="4.6640625" style="15" customWidth="1"/>
    <col min="13038" max="13038" width="2.6640625" style="15" customWidth="1"/>
    <col min="13039" max="13039" width="5" style="15" customWidth="1"/>
    <col min="13040" max="13040" width="40.88671875" style="15" customWidth="1"/>
    <col min="13041" max="13041" width="5.6640625" style="15" customWidth="1"/>
    <col min="13042" max="13042" width="7.6640625" style="15" customWidth="1"/>
    <col min="13043" max="13043" width="8.6640625" style="15" customWidth="1"/>
    <col min="13044" max="13044" width="14.33203125" style="15" customWidth="1"/>
    <col min="13045" max="13045" width="7.6640625" style="15" customWidth="1"/>
    <col min="13046" max="13046" width="8.6640625" style="15" customWidth="1"/>
    <col min="13047" max="13047" width="14.33203125" style="15" customWidth="1"/>
    <col min="13048" max="13048" width="7.6640625" style="15" customWidth="1"/>
    <col min="13049" max="13049" width="8.6640625" style="15" customWidth="1"/>
    <col min="13050" max="13050" width="14.33203125" style="15" customWidth="1"/>
    <col min="13051" max="13051" width="7.6640625" style="15" customWidth="1"/>
    <col min="13052" max="13052" width="8.6640625" style="15" customWidth="1"/>
    <col min="13053" max="13053" width="14.33203125" style="15" customWidth="1"/>
    <col min="13054" max="13291" width="11.44140625" style="15"/>
    <col min="13292" max="13292" width="2.6640625" style="15" customWidth="1"/>
    <col min="13293" max="13293" width="4.6640625" style="15" customWidth="1"/>
    <col min="13294" max="13294" width="2.6640625" style="15" customWidth="1"/>
    <col min="13295" max="13295" width="5" style="15" customWidth="1"/>
    <col min="13296" max="13296" width="40.88671875" style="15" customWidth="1"/>
    <col min="13297" max="13297" width="5.6640625" style="15" customWidth="1"/>
    <col min="13298" max="13298" width="7.6640625" style="15" customWidth="1"/>
    <col min="13299" max="13299" width="8.6640625" style="15" customWidth="1"/>
    <col min="13300" max="13300" width="14.33203125" style="15" customWidth="1"/>
    <col min="13301" max="13301" width="7.6640625" style="15" customWidth="1"/>
    <col min="13302" max="13302" width="8.6640625" style="15" customWidth="1"/>
    <col min="13303" max="13303" width="14.33203125" style="15" customWidth="1"/>
    <col min="13304" max="13304" width="7.6640625" style="15" customWidth="1"/>
    <col min="13305" max="13305" width="8.6640625" style="15" customWidth="1"/>
    <col min="13306" max="13306" width="14.33203125" style="15" customWidth="1"/>
    <col min="13307" max="13307" width="7.6640625" style="15" customWidth="1"/>
    <col min="13308" max="13308" width="8.6640625" style="15" customWidth="1"/>
    <col min="13309" max="13309" width="14.33203125" style="15" customWidth="1"/>
    <col min="13310" max="13547" width="11.44140625" style="15"/>
    <col min="13548" max="13548" width="2.6640625" style="15" customWidth="1"/>
    <col min="13549" max="13549" width="4.6640625" style="15" customWidth="1"/>
    <col min="13550" max="13550" width="2.6640625" style="15" customWidth="1"/>
    <col min="13551" max="13551" width="5" style="15" customWidth="1"/>
    <col min="13552" max="13552" width="40.88671875" style="15" customWidth="1"/>
    <col min="13553" max="13553" width="5.6640625" style="15" customWidth="1"/>
    <col min="13554" max="13554" width="7.6640625" style="15" customWidth="1"/>
    <col min="13555" max="13555" width="8.6640625" style="15" customWidth="1"/>
    <col min="13556" max="13556" width="14.33203125" style="15" customWidth="1"/>
    <col min="13557" max="13557" width="7.6640625" style="15" customWidth="1"/>
    <col min="13558" max="13558" width="8.6640625" style="15" customWidth="1"/>
    <col min="13559" max="13559" width="14.33203125" style="15" customWidth="1"/>
    <col min="13560" max="13560" width="7.6640625" style="15" customWidth="1"/>
    <col min="13561" max="13561" width="8.6640625" style="15" customWidth="1"/>
    <col min="13562" max="13562" width="14.33203125" style="15" customWidth="1"/>
    <col min="13563" max="13563" width="7.6640625" style="15" customWidth="1"/>
    <col min="13564" max="13564" width="8.6640625" style="15" customWidth="1"/>
    <col min="13565" max="13565" width="14.33203125" style="15" customWidth="1"/>
    <col min="13566" max="13803" width="11.44140625" style="15"/>
    <col min="13804" max="13804" width="2.6640625" style="15" customWidth="1"/>
    <col min="13805" max="13805" width="4.6640625" style="15" customWidth="1"/>
    <col min="13806" max="13806" width="2.6640625" style="15" customWidth="1"/>
    <col min="13807" max="13807" width="5" style="15" customWidth="1"/>
    <col min="13808" max="13808" width="40.88671875" style="15" customWidth="1"/>
    <col min="13809" max="13809" width="5.6640625" style="15" customWidth="1"/>
    <col min="13810" max="13810" width="7.6640625" style="15" customWidth="1"/>
    <col min="13811" max="13811" width="8.6640625" style="15" customWidth="1"/>
    <col min="13812" max="13812" width="14.33203125" style="15" customWidth="1"/>
    <col min="13813" max="13813" width="7.6640625" style="15" customWidth="1"/>
    <col min="13814" max="13814" width="8.6640625" style="15" customWidth="1"/>
    <col min="13815" max="13815" width="14.33203125" style="15" customWidth="1"/>
    <col min="13816" max="13816" width="7.6640625" style="15" customWidth="1"/>
    <col min="13817" max="13817" width="8.6640625" style="15" customWidth="1"/>
    <col min="13818" max="13818" width="14.33203125" style="15" customWidth="1"/>
    <col min="13819" max="13819" width="7.6640625" style="15" customWidth="1"/>
    <col min="13820" max="13820" width="8.6640625" style="15" customWidth="1"/>
    <col min="13821" max="13821" width="14.33203125" style="15" customWidth="1"/>
    <col min="13822" max="14059" width="11.44140625" style="15"/>
    <col min="14060" max="14060" width="2.6640625" style="15" customWidth="1"/>
    <col min="14061" max="14061" width="4.6640625" style="15" customWidth="1"/>
    <col min="14062" max="14062" width="2.6640625" style="15" customWidth="1"/>
    <col min="14063" max="14063" width="5" style="15" customWidth="1"/>
    <col min="14064" max="14064" width="40.88671875" style="15" customWidth="1"/>
    <col min="14065" max="14065" width="5.6640625" style="15" customWidth="1"/>
    <col min="14066" max="14066" width="7.6640625" style="15" customWidth="1"/>
    <col min="14067" max="14067" width="8.6640625" style="15" customWidth="1"/>
    <col min="14068" max="14068" width="14.33203125" style="15" customWidth="1"/>
    <col min="14069" max="14069" width="7.6640625" style="15" customWidth="1"/>
    <col min="14070" max="14070" width="8.6640625" style="15" customWidth="1"/>
    <col min="14071" max="14071" width="14.33203125" style="15" customWidth="1"/>
    <col min="14072" max="14072" width="7.6640625" style="15" customWidth="1"/>
    <col min="14073" max="14073" width="8.6640625" style="15" customWidth="1"/>
    <col min="14074" max="14074" width="14.33203125" style="15" customWidth="1"/>
    <col min="14075" max="14075" width="7.6640625" style="15" customWidth="1"/>
    <col min="14076" max="14076" width="8.6640625" style="15" customWidth="1"/>
    <col min="14077" max="14077" width="14.33203125" style="15" customWidth="1"/>
    <col min="14078" max="14315" width="11.44140625" style="15"/>
    <col min="14316" max="14316" width="2.6640625" style="15" customWidth="1"/>
    <col min="14317" max="14317" width="4.6640625" style="15" customWidth="1"/>
    <col min="14318" max="14318" width="2.6640625" style="15" customWidth="1"/>
    <col min="14319" max="14319" width="5" style="15" customWidth="1"/>
    <col min="14320" max="14320" width="40.88671875" style="15" customWidth="1"/>
    <col min="14321" max="14321" width="5.6640625" style="15" customWidth="1"/>
    <col min="14322" max="14322" width="7.6640625" style="15" customWidth="1"/>
    <col min="14323" max="14323" width="8.6640625" style="15" customWidth="1"/>
    <col min="14324" max="14324" width="14.33203125" style="15" customWidth="1"/>
    <col min="14325" max="14325" width="7.6640625" style="15" customWidth="1"/>
    <col min="14326" max="14326" width="8.6640625" style="15" customWidth="1"/>
    <col min="14327" max="14327" width="14.33203125" style="15" customWidth="1"/>
    <col min="14328" max="14328" width="7.6640625" style="15" customWidth="1"/>
    <col min="14329" max="14329" width="8.6640625" style="15" customWidth="1"/>
    <col min="14330" max="14330" width="14.33203125" style="15" customWidth="1"/>
    <col min="14331" max="14331" width="7.6640625" style="15" customWidth="1"/>
    <col min="14332" max="14332" width="8.6640625" style="15" customWidth="1"/>
    <col min="14333" max="14333" width="14.33203125" style="15" customWidth="1"/>
    <col min="14334" max="14571" width="11.44140625" style="15"/>
    <col min="14572" max="14572" width="2.6640625" style="15" customWidth="1"/>
    <col min="14573" max="14573" width="4.6640625" style="15" customWidth="1"/>
    <col min="14574" max="14574" width="2.6640625" style="15" customWidth="1"/>
    <col min="14575" max="14575" width="5" style="15" customWidth="1"/>
    <col min="14576" max="14576" width="40.88671875" style="15" customWidth="1"/>
    <col min="14577" max="14577" width="5.6640625" style="15" customWidth="1"/>
    <col min="14578" max="14578" width="7.6640625" style="15" customWidth="1"/>
    <col min="14579" max="14579" width="8.6640625" style="15" customWidth="1"/>
    <col min="14580" max="14580" width="14.33203125" style="15" customWidth="1"/>
    <col min="14581" max="14581" width="7.6640625" style="15" customWidth="1"/>
    <col min="14582" max="14582" width="8.6640625" style="15" customWidth="1"/>
    <col min="14583" max="14583" width="14.33203125" style="15" customWidth="1"/>
    <col min="14584" max="14584" width="7.6640625" style="15" customWidth="1"/>
    <col min="14585" max="14585" width="8.6640625" style="15" customWidth="1"/>
    <col min="14586" max="14586" width="14.33203125" style="15" customWidth="1"/>
    <col min="14587" max="14587" width="7.6640625" style="15" customWidth="1"/>
    <col min="14588" max="14588" width="8.6640625" style="15" customWidth="1"/>
    <col min="14589" max="14589" width="14.33203125" style="15" customWidth="1"/>
    <col min="14590" max="14827" width="11.44140625" style="15"/>
    <col min="14828" max="14828" width="2.6640625" style="15" customWidth="1"/>
    <col min="14829" max="14829" width="4.6640625" style="15" customWidth="1"/>
    <col min="14830" max="14830" width="2.6640625" style="15" customWidth="1"/>
    <col min="14831" max="14831" width="5" style="15" customWidth="1"/>
    <col min="14832" max="14832" width="40.88671875" style="15" customWidth="1"/>
    <col min="14833" max="14833" width="5.6640625" style="15" customWidth="1"/>
    <col min="14834" max="14834" width="7.6640625" style="15" customWidth="1"/>
    <col min="14835" max="14835" width="8.6640625" style="15" customWidth="1"/>
    <col min="14836" max="14836" width="14.33203125" style="15" customWidth="1"/>
    <col min="14837" max="14837" width="7.6640625" style="15" customWidth="1"/>
    <col min="14838" max="14838" width="8.6640625" style="15" customWidth="1"/>
    <col min="14839" max="14839" width="14.33203125" style="15" customWidth="1"/>
    <col min="14840" max="14840" width="7.6640625" style="15" customWidth="1"/>
    <col min="14841" max="14841" width="8.6640625" style="15" customWidth="1"/>
    <col min="14842" max="14842" width="14.33203125" style="15" customWidth="1"/>
    <col min="14843" max="14843" width="7.6640625" style="15" customWidth="1"/>
    <col min="14844" max="14844" width="8.6640625" style="15" customWidth="1"/>
    <col min="14845" max="14845" width="14.33203125" style="15" customWidth="1"/>
    <col min="14846" max="15083" width="11.44140625" style="15"/>
    <col min="15084" max="15084" width="2.6640625" style="15" customWidth="1"/>
    <col min="15085" max="15085" width="4.6640625" style="15" customWidth="1"/>
    <col min="15086" max="15086" width="2.6640625" style="15" customWidth="1"/>
    <col min="15087" max="15087" width="5" style="15" customWidth="1"/>
    <col min="15088" max="15088" width="40.88671875" style="15" customWidth="1"/>
    <col min="15089" max="15089" width="5.6640625" style="15" customWidth="1"/>
    <col min="15090" max="15090" width="7.6640625" style="15" customWidth="1"/>
    <col min="15091" max="15091" width="8.6640625" style="15" customWidth="1"/>
    <col min="15092" max="15092" width="14.33203125" style="15" customWidth="1"/>
    <col min="15093" max="15093" width="7.6640625" style="15" customWidth="1"/>
    <col min="15094" max="15094" width="8.6640625" style="15" customWidth="1"/>
    <col min="15095" max="15095" width="14.33203125" style="15" customWidth="1"/>
    <col min="15096" max="15096" width="7.6640625" style="15" customWidth="1"/>
    <col min="15097" max="15097" width="8.6640625" style="15" customWidth="1"/>
    <col min="15098" max="15098" width="14.33203125" style="15" customWidth="1"/>
    <col min="15099" max="15099" width="7.6640625" style="15" customWidth="1"/>
    <col min="15100" max="15100" width="8.6640625" style="15" customWidth="1"/>
    <col min="15101" max="15101" width="14.33203125" style="15" customWidth="1"/>
    <col min="15102" max="15339" width="11.44140625" style="15"/>
    <col min="15340" max="15340" width="2.6640625" style="15" customWidth="1"/>
    <col min="15341" max="15341" width="4.6640625" style="15" customWidth="1"/>
    <col min="15342" max="15342" width="2.6640625" style="15" customWidth="1"/>
    <col min="15343" max="15343" width="5" style="15" customWidth="1"/>
    <col min="15344" max="15344" width="40.88671875" style="15" customWidth="1"/>
    <col min="15345" max="15345" width="5.6640625" style="15" customWidth="1"/>
    <col min="15346" max="15346" width="7.6640625" style="15" customWidth="1"/>
    <col min="15347" max="15347" width="8.6640625" style="15" customWidth="1"/>
    <col min="15348" max="15348" width="14.33203125" style="15" customWidth="1"/>
    <col min="15349" max="15349" width="7.6640625" style="15" customWidth="1"/>
    <col min="15350" max="15350" width="8.6640625" style="15" customWidth="1"/>
    <col min="15351" max="15351" width="14.33203125" style="15" customWidth="1"/>
    <col min="15352" max="15352" width="7.6640625" style="15" customWidth="1"/>
    <col min="15353" max="15353" width="8.6640625" style="15" customWidth="1"/>
    <col min="15354" max="15354" width="14.33203125" style="15" customWidth="1"/>
    <col min="15355" max="15355" width="7.6640625" style="15" customWidth="1"/>
    <col min="15356" max="15356" width="8.6640625" style="15" customWidth="1"/>
    <col min="15357" max="15357" width="14.33203125" style="15" customWidth="1"/>
    <col min="15358" max="15595" width="11.44140625" style="15"/>
    <col min="15596" max="15596" width="2.6640625" style="15" customWidth="1"/>
    <col min="15597" max="15597" width="4.6640625" style="15" customWidth="1"/>
    <col min="15598" max="15598" width="2.6640625" style="15" customWidth="1"/>
    <col min="15599" max="15599" width="5" style="15" customWidth="1"/>
    <col min="15600" max="15600" width="40.88671875" style="15" customWidth="1"/>
    <col min="15601" max="15601" width="5.6640625" style="15" customWidth="1"/>
    <col min="15602" max="15602" width="7.6640625" style="15" customWidth="1"/>
    <col min="15603" max="15603" width="8.6640625" style="15" customWidth="1"/>
    <col min="15604" max="15604" width="14.33203125" style="15" customWidth="1"/>
    <col min="15605" max="15605" width="7.6640625" style="15" customWidth="1"/>
    <col min="15606" max="15606" width="8.6640625" style="15" customWidth="1"/>
    <col min="15607" max="15607" width="14.33203125" style="15" customWidth="1"/>
    <col min="15608" max="15608" width="7.6640625" style="15" customWidth="1"/>
    <col min="15609" max="15609" width="8.6640625" style="15" customWidth="1"/>
    <col min="15610" max="15610" width="14.33203125" style="15" customWidth="1"/>
    <col min="15611" max="15611" width="7.6640625" style="15" customWidth="1"/>
    <col min="15612" max="15612" width="8.6640625" style="15" customWidth="1"/>
    <col min="15613" max="15613" width="14.33203125" style="15" customWidth="1"/>
    <col min="15614" max="15851" width="11.44140625" style="15"/>
    <col min="15852" max="15852" width="2.6640625" style="15" customWidth="1"/>
    <col min="15853" max="15853" width="4.6640625" style="15" customWidth="1"/>
    <col min="15854" max="15854" width="2.6640625" style="15" customWidth="1"/>
    <col min="15855" max="15855" width="5" style="15" customWidth="1"/>
    <col min="15856" max="15856" width="40.88671875" style="15" customWidth="1"/>
    <col min="15857" max="15857" width="5.6640625" style="15" customWidth="1"/>
    <col min="15858" max="15858" width="7.6640625" style="15" customWidth="1"/>
    <col min="15859" max="15859" width="8.6640625" style="15" customWidth="1"/>
    <col min="15860" max="15860" width="14.33203125" style="15" customWidth="1"/>
    <col min="15861" max="15861" width="7.6640625" style="15" customWidth="1"/>
    <col min="15862" max="15862" width="8.6640625" style="15" customWidth="1"/>
    <col min="15863" max="15863" width="14.33203125" style="15" customWidth="1"/>
    <col min="15864" max="15864" width="7.6640625" style="15" customWidth="1"/>
    <col min="15865" max="15865" width="8.6640625" style="15" customWidth="1"/>
    <col min="15866" max="15866" width="14.33203125" style="15" customWidth="1"/>
    <col min="15867" max="15867" width="7.6640625" style="15" customWidth="1"/>
    <col min="15868" max="15868" width="8.6640625" style="15" customWidth="1"/>
    <col min="15869" max="15869" width="14.33203125" style="15" customWidth="1"/>
    <col min="15870" max="16107" width="11.44140625" style="15"/>
    <col min="16108" max="16108" width="2.6640625" style="15" customWidth="1"/>
    <col min="16109" max="16109" width="4.6640625" style="15" customWidth="1"/>
    <col min="16110" max="16110" width="2.6640625" style="15" customWidth="1"/>
    <col min="16111" max="16111" width="5" style="15" customWidth="1"/>
    <col min="16112" max="16112" width="40.88671875" style="15" customWidth="1"/>
    <col min="16113" max="16113" width="5.6640625" style="15" customWidth="1"/>
    <col min="16114" max="16114" width="7.6640625" style="15" customWidth="1"/>
    <col min="16115" max="16115" width="8.6640625" style="15" customWidth="1"/>
    <col min="16116" max="16116" width="14.33203125" style="15" customWidth="1"/>
    <col min="16117" max="16117" width="7.6640625" style="15" customWidth="1"/>
    <col min="16118" max="16118" width="8.6640625" style="15" customWidth="1"/>
    <col min="16119" max="16119" width="14.33203125" style="15" customWidth="1"/>
    <col min="16120" max="16120" width="7.6640625" style="15" customWidth="1"/>
    <col min="16121" max="16121" width="8.6640625" style="15" customWidth="1"/>
    <col min="16122" max="16122" width="14.33203125" style="15" customWidth="1"/>
    <col min="16123" max="16123" width="7.6640625" style="15" customWidth="1"/>
    <col min="16124" max="16124" width="8.6640625" style="15" customWidth="1"/>
    <col min="16125" max="16125" width="14.33203125" style="15" customWidth="1"/>
    <col min="16126" max="16384" width="11.44140625" style="15"/>
  </cols>
  <sheetData>
    <row r="1" spans="1:26" s="6" customFormat="1" ht="20.399999999999999" x14ac:dyDescent="0.3">
      <c r="A1" s="21" t="s">
        <v>22</v>
      </c>
      <c r="B1" s="3" t="s">
        <v>74</v>
      </c>
      <c r="C1" s="245" t="s">
        <v>73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7"/>
      <c r="S1" s="69" t="s">
        <v>23</v>
      </c>
      <c r="T1" s="68" t="s">
        <v>146</v>
      </c>
      <c r="U1" s="4" t="s">
        <v>24</v>
      </c>
      <c r="V1" s="5" t="s">
        <v>25</v>
      </c>
      <c r="W1" s="245" t="s">
        <v>162</v>
      </c>
      <c r="X1" s="246"/>
      <c r="Y1" s="247"/>
      <c r="Z1" s="13"/>
    </row>
    <row r="2" spans="1:26" s="6" customFormat="1" x14ac:dyDescent="0.3">
      <c r="A2" s="7"/>
      <c r="B2" s="70"/>
      <c r="C2" s="8"/>
      <c r="D2" s="8"/>
      <c r="E2" s="8"/>
      <c r="F2" s="8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7"/>
      <c r="T2" s="58"/>
      <c r="U2" s="58"/>
      <c r="V2" s="104"/>
      <c r="W2" s="105"/>
      <c r="X2" s="8"/>
      <c r="Y2" s="158"/>
      <c r="Z2" s="13"/>
    </row>
    <row r="3" spans="1:26" s="6" customFormat="1" ht="18" customHeight="1" x14ac:dyDescent="0.3">
      <c r="A3" s="248" t="s">
        <v>186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73"/>
      <c r="U3" s="109"/>
      <c r="V3" s="110"/>
      <c r="W3" s="245" t="s">
        <v>187</v>
      </c>
      <c r="X3" s="246"/>
      <c r="Y3" s="159">
        <f>SUM(V4:V18)</f>
        <v>20121</v>
      </c>
      <c r="Z3" s="13"/>
    </row>
    <row r="4" spans="1:26" s="6" customFormat="1" ht="15" customHeight="1" x14ac:dyDescent="0.3">
      <c r="A4" s="113">
        <f>+IF(T4="","",MAX(A$2:A3)+1)</f>
        <v>1</v>
      </c>
      <c r="B4" s="114"/>
      <c r="C4" s="115"/>
      <c r="D4" s="115" t="s">
        <v>11</v>
      </c>
      <c r="E4" s="116"/>
      <c r="F4" s="116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3" t="s">
        <v>2</v>
      </c>
      <c r="T4" s="118">
        <v>1</v>
      </c>
      <c r="U4" s="119">
        <v>600</v>
      </c>
      <c r="V4" s="120">
        <f>+U4*T4</f>
        <v>600</v>
      </c>
      <c r="W4" s="106"/>
      <c r="X4" s="13"/>
      <c r="Y4" s="160"/>
      <c r="Z4" s="117">
        <f>+V4+V5+V8+V9+V10+V12+V13+V14+V16+V17+V18</f>
        <v>8121</v>
      </c>
    </row>
    <row r="5" spans="1:26" s="6" customFormat="1" ht="15" customHeight="1" x14ac:dyDescent="0.3">
      <c r="A5" s="113">
        <f>+IF(T5="","",MAX(A$2:A4)+1)</f>
        <v>2</v>
      </c>
      <c r="B5" s="114"/>
      <c r="C5" s="115"/>
      <c r="D5" s="115" t="s">
        <v>12</v>
      </c>
      <c r="E5" s="116"/>
      <c r="F5" s="116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3" t="s">
        <v>2</v>
      </c>
      <c r="T5" s="121">
        <v>1</v>
      </c>
      <c r="U5" s="119">
        <v>2000</v>
      </c>
      <c r="V5" s="120">
        <f>+U5*T5</f>
        <v>2000</v>
      </c>
      <c r="W5" s="106"/>
      <c r="X5" s="13"/>
      <c r="Y5" s="160"/>
      <c r="Z5" s="13"/>
    </row>
    <row r="6" spans="1:26" s="6" customFormat="1" ht="15" customHeight="1" x14ac:dyDescent="0.3">
      <c r="A6" s="29">
        <f>+IF(T6="","",MAX(A$2:A5)+1)</f>
        <v>3</v>
      </c>
      <c r="B6" s="24"/>
      <c r="C6" s="9"/>
      <c r="D6" s="9" t="s">
        <v>160</v>
      </c>
      <c r="E6" s="2"/>
      <c r="F6" s="2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9" t="s">
        <v>143</v>
      </c>
      <c r="T6" s="31">
        <v>1</v>
      </c>
      <c r="U6" s="51">
        <v>12000</v>
      </c>
      <c r="V6" s="63">
        <f t="shared" ref="V6:V8" si="0">+U6*T6</f>
        <v>12000</v>
      </c>
      <c r="W6" s="106"/>
      <c r="X6" s="13"/>
      <c r="Y6" s="160"/>
      <c r="Z6" s="13"/>
    </row>
    <row r="7" spans="1:26" s="6" customFormat="1" ht="15" customHeight="1" x14ac:dyDescent="0.3">
      <c r="A7" s="113">
        <v>4</v>
      </c>
      <c r="B7" s="114"/>
      <c r="C7" s="115"/>
      <c r="D7" s="115" t="s">
        <v>7</v>
      </c>
      <c r="E7" s="116"/>
      <c r="F7" s="116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3" t="s">
        <v>143</v>
      </c>
      <c r="T7" s="121">
        <v>1</v>
      </c>
      <c r="U7" s="119"/>
      <c r="V7" s="120">
        <f t="shared" si="0"/>
        <v>0</v>
      </c>
      <c r="W7" s="106"/>
      <c r="X7" s="13"/>
      <c r="Y7" s="160"/>
      <c r="Z7" s="18">
        <f>SUM(V8:V18)</f>
        <v>5521</v>
      </c>
    </row>
    <row r="8" spans="1:26" s="6" customFormat="1" ht="15" customHeight="1" outlineLevel="1" x14ac:dyDescent="0.3">
      <c r="A8" s="113"/>
      <c r="B8" s="114"/>
      <c r="C8" s="115"/>
      <c r="D8" s="116" t="s">
        <v>8</v>
      </c>
      <c r="E8" s="116"/>
      <c r="F8" s="116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3" t="s">
        <v>2</v>
      </c>
      <c r="T8" s="121">
        <v>1</v>
      </c>
      <c r="U8" s="119">
        <v>655</v>
      </c>
      <c r="V8" s="120">
        <f t="shared" si="0"/>
        <v>655</v>
      </c>
      <c r="W8" s="106"/>
      <c r="X8" s="13"/>
      <c r="Y8" s="160"/>
      <c r="Z8" s="13"/>
    </row>
    <row r="9" spans="1:26" s="6" customFormat="1" ht="15" customHeight="1" outlineLevel="1" x14ac:dyDescent="0.3">
      <c r="A9" s="113"/>
      <c r="B9" s="114"/>
      <c r="C9" s="115"/>
      <c r="D9" s="116" t="s">
        <v>9</v>
      </c>
      <c r="E9" s="116"/>
      <c r="F9" s="116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3" t="s">
        <v>4</v>
      </c>
      <c r="T9" s="121">
        <v>6</v>
      </c>
      <c r="U9" s="119">
        <v>61</v>
      </c>
      <c r="V9" s="120">
        <f>+U9*T9</f>
        <v>366</v>
      </c>
      <c r="W9" s="106"/>
      <c r="X9" s="13"/>
      <c r="Y9" s="160"/>
      <c r="Z9" s="13"/>
    </row>
    <row r="10" spans="1:26" s="6" customFormat="1" ht="15" customHeight="1" outlineLevel="1" x14ac:dyDescent="0.3">
      <c r="A10" s="113"/>
      <c r="B10" s="114"/>
      <c r="C10" s="115"/>
      <c r="D10" s="116" t="s">
        <v>10</v>
      </c>
      <c r="E10" s="116"/>
      <c r="F10" s="116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3" t="s">
        <v>2</v>
      </c>
      <c r="T10" s="121">
        <v>1</v>
      </c>
      <c r="U10" s="119">
        <v>172</v>
      </c>
      <c r="V10" s="120">
        <f>+U10*T10</f>
        <v>172</v>
      </c>
      <c r="W10" s="106"/>
      <c r="X10" s="13"/>
      <c r="Y10" s="160"/>
      <c r="Z10" s="13"/>
    </row>
    <row r="11" spans="1:26" s="6" customFormat="1" ht="15" customHeight="1" x14ac:dyDescent="0.3">
      <c r="A11" s="113">
        <v>5</v>
      </c>
      <c r="B11" s="114"/>
      <c r="C11" s="115"/>
      <c r="D11" s="115" t="s">
        <v>0</v>
      </c>
      <c r="E11" s="116"/>
      <c r="F11" s="116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3" t="s">
        <v>143</v>
      </c>
      <c r="T11" s="121">
        <v>1</v>
      </c>
      <c r="U11" s="119"/>
      <c r="V11" s="120"/>
      <c r="W11" s="106"/>
      <c r="X11" s="13"/>
      <c r="Y11" s="160"/>
      <c r="Z11" s="13"/>
    </row>
    <row r="12" spans="1:26" s="6" customFormat="1" ht="15" customHeight="1" outlineLevel="1" x14ac:dyDescent="0.3">
      <c r="A12" s="113"/>
      <c r="B12" s="114"/>
      <c r="C12" s="115"/>
      <c r="D12" s="116" t="s">
        <v>1</v>
      </c>
      <c r="E12" s="116"/>
      <c r="F12" s="116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3" t="s">
        <v>2</v>
      </c>
      <c r="T12" s="121">
        <v>1</v>
      </c>
      <c r="U12" s="119">
        <v>990</v>
      </c>
      <c r="V12" s="120">
        <f>+U12*T12</f>
        <v>990</v>
      </c>
      <c r="W12" s="106"/>
      <c r="X12" s="13"/>
      <c r="Y12" s="160"/>
      <c r="Z12" s="13"/>
    </row>
    <row r="13" spans="1:26" s="6" customFormat="1" ht="15" customHeight="1" outlineLevel="1" x14ac:dyDescent="0.3">
      <c r="A13" s="113"/>
      <c r="B13" s="114"/>
      <c r="C13" s="115"/>
      <c r="D13" s="116" t="s">
        <v>3</v>
      </c>
      <c r="E13" s="116"/>
      <c r="F13" s="116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3" t="s">
        <v>4</v>
      </c>
      <c r="T13" s="121">
        <v>6</v>
      </c>
      <c r="U13" s="119">
        <v>162</v>
      </c>
      <c r="V13" s="120">
        <f t="shared" ref="V13:V18" si="1">+U13*T13</f>
        <v>972</v>
      </c>
      <c r="W13" s="106"/>
      <c r="X13" s="13"/>
      <c r="Y13" s="160"/>
      <c r="Z13" s="13"/>
    </row>
    <row r="14" spans="1:26" s="6" customFormat="1" ht="15" customHeight="1" outlineLevel="1" x14ac:dyDescent="0.3">
      <c r="A14" s="113"/>
      <c r="B14" s="114"/>
      <c r="C14" s="115"/>
      <c r="D14" s="116" t="s">
        <v>5</v>
      </c>
      <c r="E14" s="116"/>
      <c r="F14" s="116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3" t="s">
        <v>2</v>
      </c>
      <c r="T14" s="121">
        <v>1</v>
      </c>
      <c r="U14" s="119">
        <v>591</v>
      </c>
      <c r="V14" s="120">
        <f t="shared" si="1"/>
        <v>591</v>
      </c>
      <c r="W14" s="106"/>
      <c r="X14" s="13"/>
      <c r="Y14" s="160"/>
      <c r="Z14" s="13"/>
    </row>
    <row r="15" spans="1:26" s="6" customFormat="1" ht="15" customHeight="1" x14ac:dyDescent="0.3">
      <c r="A15" s="113">
        <v>6</v>
      </c>
      <c r="B15" s="114"/>
      <c r="C15" s="115"/>
      <c r="D15" s="115" t="s">
        <v>6</v>
      </c>
      <c r="E15" s="116"/>
      <c r="F15" s="116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3" t="s">
        <v>143</v>
      </c>
      <c r="T15" s="121">
        <v>1</v>
      </c>
      <c r="U15" s="119"/>
      <c r="V15" s="120">
        <f t="shared" si="1"/>
        <v>0</v>
      </c>
      <c r="W15" s="106"/>
      <c r="X15" s="13"/>
      <c r="Y15" s="160"/>
      <c r="Z15" s="13"/>
    </row>
    <row r="16" spans="1:26" s="6" customFormat="1" ht="15" customHeight="1" outlineLevel="1" x14ac:dyDescent="0.3">
      <c r="A16" s="113"/>
      <c r="B16" s="114"/>
      <c r="C16" s="115"/>
      <c r="D16" s="116" t="s">
        <v>1</v>
      </c>
      <c r="E16" s="116"/>
      <c r="F16" s="116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3" t="s">
        <v>2</v>
      </c>
      <c r="T16" s="121">
        <v>1</v>
      </c>
      <c r="U16" s="119">
        <v>645</v>
      </c>
      <c r="V16" s="120">
        <f t="shared" si="1"/>
        <v>645</v>
      </c>
      <c r="W16" s="106"/>
      <c r="X16" s="13"/>
      <c r="Y16" s="160"/>
      <c r="Z16" s="13"/>
    </row>
    <row r="17" spans="1:26" s="6" customFormat="1" ht="15" customHeight="1" outlineLevel="1" x14ac:dyDescent="0.3">
      <c r="A17" s="113"/>
      <c r="B17" s="114"/>
      <c r="C17" s="115"/>
      <c r="D17" s="116" t="s">
        <v>3</v>
      </c>
      <c r="E17" s="116"/>
      <c r="F17" s="116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3" t="s">
        <v>4</v>
      </c>
      <c r="T17" s="121">
        <v>6</v>
      </c>
      <c r="U17" s="119">
        <v>122</v>
      </c>
      <c r="V17" s="120">
        <f t="shared" si="1"/>
        <v>732</v>
      </c>
      <c r="W17" s="106"/>
      <c r="X17" s="13"/>
      <c r="Y17" s="160"/>
      <c r="Z17" s="13"/>
    </row>
    <row r="18" spans="1:26" s="6" customFormat="1" ht="15" customHeight="1" outlineLevel="1" x14ac:dyDescent="0.3">
      <c r="A18" s="113"/>
      <c r="B18" s="114"/>
      <c r="C18" s="115"/>
      <c r="D18" s="116" t="s">
        <v>5</v>
      </c>
      <c r="E18" s="116"/>
      <c r="F18" s="116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3" t="s">
        <v>2</v>
      </c>
      <c r="T18" s="121">
        <v>1</v>
      </c>
      <c r="U18" s="119">
        <v>398</v>
      </c>
      <c r="V18" s="120">
        <f t="shared" si="1"/>
        <v>398</v>
      </c>
      <c r="W18" s="106"/>
      <c r="X18" s="13"/>
      <c r="Y18" s="160"/>
      <c r="Z18" s="13"/>
    </row>
    <row r="19" spans="1:26" s="6" customFormat="1" ht="15" customHeight="1" x14ac:dyDescent="0.3">
      <c r="A19" s="29" t="str">
        <f>+IF(T19="","",MAX(A$2:A18)+1)</f>
        <v/>
      </c>
      <c r="B19" s="24"/>
      <c r="C19" s="9"/>
      <c r="D19" s="2"/>
      <c r="E19" s="2"/>
      <c r="F19" s="2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29"/>
      <c r="T19" s="31"/>
      <c r="U19" s="51"/>
      <c r="V19" s="63">
        <f>+U19*T19</f>
        <v>0</v>
      </c>
      <c r="W19" s="106"/>
      <c r="X19" s="13"/>
      <c r="Y19" s="160"/>
      <c r="Z19" s="13"/>
    </row>
    <row r="20" spans="1:26" s="6" customFormat="1" ht="18" customHeight="1" x14ac:dyDescent="0.3">
      <c r="A20" s="248" t="s">
        <v>120</v>
      </c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73"/>
      <c r="U20" s="64"/>
      <c r="V20" s="65"/>
      <c r="W20" s="245" t="s">
        <v>187</v>
      </c>
      <c r="X20" s="246"/>
      <c r="Y20" s="159">
        <f>SUM(Y22:Y119)</f>
        <v>55499</v>
      </c>
      <c r="Z20" s="13"/>
    </row>
    <row r="21" spans="1:26" s="6" customFormat="1" ht="18" customHeight="1" x14ac:dyDescent="0.3">
      <c r="A21" s="7"/>
      <c r="B21" s="25"/>
      <c r="C21" s="26"/>
      <c r="D21" s="26"/>
      <c r="E21" s="26"/>
      <c r="F21" s="26"/>
      <c r="G21" s="34"/>
      <c r="H21" s="26"/>
      <c r="I21" s="34"/>
      <c r="J21" s="26"/>
      <c r="K21" s="34"/>
      <c r="L21" s="26"/>
      <c r="M21" s="34"/>
      <c r="N21" s="26"/>
      <c r="O21" s="34"/>
      <c r="P21" s="34"/>
      <c r="Q21" s="34"/>
      <c r="R21" s="34"/>
      <c r="S21" s="29"/>
      <c r="T21" s="31"/>
      <c r="U21" s="51"/>
      <c r="V21" s="63"/>
      <c r="W21" s="106"/>
      <c r="X21" s="13"/>
      <c r="Y21" s="160"/>
      <c r="Z21" s="13"/>
    </row>
    <row r="22" spans="1:26" ht="15" customHeight="1" x14ac:dyDescent="0.3">
      <c r="A22" s="74" t="s">
        <v>76</v>
      </c>
      <c r="S22" s="29"/>
      <c r="T22" s="31"/>
      <c r="U22" s="51"/>
      <c r="V22" s="63"/>
      <c r="W22" s="107" t="s">
        <v>147</v>
      </c>
      <c r="X22" s="67"/>
      <c r="Y22" s="161">
        <f>SUM(V26:V31)</f>
        <v>2970</v>
      </c>
    </row>
    <row r="23" spans="1:26" ht="15" customHeight="1" x14ac:dyDescent="0.3">
      <c r="A23" s="75"/>
      <c r="S23" s="29"/>
      <c r="T23" s="31"/>
      <c r="U23" s="51"/>
      <c r="V23" s="63"/>
      <c r="W23" s="108"/>
      <c r="Y23" s="162"/>
    </row>
    <row r="24" spans="1:26" s="6" customFormat="1" ht="15" customHeight="1" x14ac:dyDescent="0.3">
      <c r="A24" s="29" t="str">
        <f>+IF(T24="","",MAX(A$2:A19)+1)</f>
        <v/>
      </c>
      <c r="B24" s="24" t="s">
        <v>13</v>
      </c>
      <c r="C24" s="9" t="s">
        <v>14</v>
      </c>
      <c r="D24" s="2"/>
      <c r="E24" s="2"/>
      <c r="F24" s="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9"/>
      <c r="T24" s="31"/>
      <c r="U24" s="51"/>
      <c r="V24" s="63"/>
      <c r="W24" s="106"/>
      <c r="X24" s="13"/>
      <c r="Y24" s="160"/>
      <c r="Z24" s="13"/>
    </row>
    <row r="25" spans="1:26" s="6" customFormat="1" ht="15" customHeight="1" x14ac:dyDescent="0.3">
      <c r="A25" s="29" t="str">
        <f>+IF(T25="","",MAX(A$2:A24)+1)</f>
        <v/>
      </c>
      <c r="B25" s="24"/>
      <c r="C25" s="10" t="s">
        <v>15</v>
      </c>
      <c r="D25" s="11"/>
      <c r="E25" s="11"/>
      <c r="F25" s="11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29"/>
      <c r="T25" s="31"/>
      <c r="U25" s="51"/>
      <c r="V25" s="63">
        <f t="shared" ref="V25:V31" si="2">+U25*T25</f>
        <v>0</v>
      </c>
      <c r="W25" s="106"/>
      <c r="X25" s="13"/>
      <c r="Y25" s="160"/>
      <c r="Z25" s="13"/>
    </row>
    <row r="26" spans="1:26" s="6" customFormat="1" ht="15" customHeight="1" x14ac:dyDescent="0.3">
      <c r="A26" s="29">
        <f>+IF(T26="","",MAX(A$2:A25)+1)</f>
        <v>7</v>
      </c>
      <c r="B26" s="24"/>
      <c r="C26" s="2" t="s">
        <v>88</v>
      </c>
      <c r="D26" s="2"/>
      <c r="E26" s="2"/>
      <c r="F26" s="2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9" t="s">
        <v>16</v>
      </c>
      <c r="T26" s="31">
        <v>50</v>
      </c>
      <c r="U26" s="51">
        <v>45</v>
      </c>
      <c r="V26" s="63">
        <f t="shared" si="2"/>
        <v>2250</v>
      </c>
      <c r="W26" s="106"/>
      <c r="X26" s="13"/>
      <c r="Y26" s="160"/>
      <c r="Z26" s="13"/>
    </row>
    <row r="27" spans="1:26" s="6" customFormat="1" ht="15" customHeight="1" x14ac:dyDescent="0.3">
      <c r="A27" s="29" t="str">
        <f>+IF(T27="","",MAX(A$2:A26)+1)</f>
        <v/>
      </c>
      <c r="B27" s="13"/>
      <c r="C27" s="2"/>
      <c r="D27" s="2"/>
      <c r="E27" s="2"/>
      <c r="F27" s="2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29"/>
      <c r="T27" s="31"/>
      <c r="U27" s="51"/>
      <c r="V27" s="63">
        <f t="shared" si="2"/>
        <v>0</v>
      </c>
      <c r="W27" s="106"/>
      <c r="X27" s="13"/>
      <c r="Y27" s="160"/>
      <c r="Z27" s="13"/>
    </row>
    <row r="28" spans="1:26" s="6" customFormat="1" ht="15" customHeight="1" x14ac:dyDescent="0.3">
      <c r="A28" s="29" t="str">
        <f>+IF(T28="","",MAX(A$2:A27)+1)</f>
        <v/>
      </c>
      <c r="B28" s="24"/>
      <c r="C28" s="9" t="s">
        <v>86</v>
      </c>
      <c r="D28" s="2"/>
      <c r="E28" s="2"/>
      <c r="F28" s="2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9"/>
      <c r="T28" s="31"/>
      <c r="U28" s="51"/>
      <c r="V28" s="63">
        <f t="shared" si="2"/>
        <v>0</v>
      </c>
      <c r="W28" s="106"/>
      <c r="X28" s="13"/>
      <c r="Y28" s="160"/>
      <c r="Z28" s="13"/>
    </row>
    <row r="29" spans="1:26" s="6" customFormat="1" ht="15" customHeight="1" x14ac:dyDescent="0.3">
      <c r="A29" s="29">
        <f>+IF(T29="","",MAX(A$2:A28)+1)</f>
        <v>8</v>
      </c>
      <c r="B29" s="24"/>
      <c r="C29" s="9" t="s">
        <v>180</v>
      </c>
      <c r="D29" s="2"/>
      <c r="E29" s="2"/>
      <c r="F29" s="2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29" t="s">
        <v>26</v>
      </c>
      <c r="T29" s="31">
        <v>16</v>
      </c>
      <c r="U29" s="51">
        <v>45</v>
      </c>
      <c r="V29" s="63">
        <f>+U29*T29</f>
        <v>720</v>
      </c>
      <c r="W29" s="106"/>
      <c r="X29" s="13"/>
      <c r="Y29" s="160"/>
      <c r="Z29" s="13"/>
    </row>
    <row r="30" spans="1:26" s="6" customFormat="1" ht="15" customHeight="1" outlineLevel="1" x14ac:dyDescent="0.3">
      <c r="A30" s="29" t="str">
        <f>+IF(T30="","",MAX(A$2:A29)+1)</f>
        <v/>
      </c>
      <c r="B30" s="24"/>
      <c r="C30" s="9"/>
      <c r="D30" s="2" t="s">
        <v>142</v>
      </c>
      <c r="E30" s="2"/>
      <c r="F30" s="2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>
        <f>+T37</f>
        <v>16</v>
      </c>
      <c r="S30" s="30"/>
      <c r="T30" s="30"/>
      <c r="W30" s="106"/>
      <c r="X30" s="13"/>
      <c r="Y30" s="160"/>
      <c r="Z30" s="13"/>
    </row>
    <row r="31" spans="1:26" s="6" customFormat="1" ht="15" customHeight="1" outlineLevel="1" x14ac:dyDescent="0.3">
      <c r="A31" s="29" t="str">
        <f>+IF(T31="","",MAX(A$2:A30)+1)</f>
        <v/>
      </c>
      <c r="B31" s="24"/>
      <c r="C31" s="9"/>
      <c r="D31" s="2"/>
      <c r="E31" s="2"/>
      <c r="F31" s="2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9"/>
      <c r="T31" s="31"/>
      <c r="U31" s="51"/>
      <c r="V31" s="63">
        <f t="shared" si="2"/>
        <v>0</v>
      </c>
      <c r="W31" s="106"/>
      <c r="X31" s="13"/>
      <c r="Y31" s="160"/>
      <c r="Z31" s="13"/>
    </row>
    <row r="32" spans="1:26" s="6" customFormat="1" ht="18" customHeight="1" x14ac:dyDescent="0.3">
      <c r="A32" s="29"/>
      <c r="B32" s="71"/>
      <c r="C32" s="13"/>
      <c r="D32" s="13"/>
      <c r="E32" s="13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9"/>
      <c r="T32" s="31"/>
      <c r="U32" s="51"/>
      <c r="V32" s="63"/>
      <c r="W32" s="106"/>
      <c r="X32" s="13"/>
      <c r="Y32" s="160"/>
      <c r="Z32" s="13"/>
    </row>
    <row r="33" spans="1:26" ht="15" customHeight="1" x14ac:dyDescent="0.3">
      <c r="A33" s="74" t="s">
        <v>77</v>
      </c>
      <c r="S33" s="60"/>
      <c r="T33" s="60"/>
      <c r="V33" s="63"/>
      <c r="W33" s="107" t="s">
        <v>147</v>
      </c>
      <c r="X33" s="67"/>
      <c r="Y33" s="161">
        <f>SUM(V37:V44)</f>
        <v>2880</v>
      </c>
    </row>
    <row r="34" spans="1:26" ht="15" customHeight="1" x14ac:dyDescent="0.3">
      <c r="A34" s="75"/>
      <c r="S34" s="60"/>
      <c r="T34" s="60"/>
      <c r="V34" s="63"/>
      <c r="W34" s="108"/>
      <c r="Y34" s="162"/>
    </row>
    <row r="35" spans="1:26" s="6" customFormat="1" ht="21" customHeight="1" x14ac:dyDescent="0.3">
      <c r="A35" s="29" t="str">
        <f>+IF(T35="","",MAX(A$11:A19)+1)</f>
        <v/>
      </c>
      <c r="B35" s="24" t="s">
        <v>18</v>
      </c>
      <c r="C35" s="9" t="s">
        <v>19</v>
      </c>
      <c r="D35" s="2"/>
      <c r="E35" s="2"/>
      <c r="F35" s="2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29"/>
      <c r="T35" s="29"/>
      <c r="U35" s="51"/>
      <c r="V35" s="63"/>
      <c r="W35" s="106"/>
      <c r="X35" s="13"/>
      <c r="Y35" s="160"/>
      <c r="Z35" s="13"/>
    </row>
    <row r="36" spans="1:26" s="6" customFormat="1" ht="21" customHeight="1" x14ac:dyDescent="0.3">
      <c r="A36" s="29" t="str">
        <f>+IF(T36="","",MAX(A$11:A35)+1)</f>
        <v/>
      </c>
      <c r="B36" s="24"/>
      <c r="C36" s="10" t="s">
        <v>20</v>
      </c>
      <c r="D36" s="9"/>
      <c r="E36" s="9"/>
      <c r="F36" s="9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29"/>
      <c r="T36" s="29"/>
      <c r="U36" s="51"/>
      <c r="V36" s="63"/>
      <c r="W36" s="106"/>
      <c r="X36" s="13"/>
      <c r="Y36" s="160"/>
      <c r="Z36" s="13"/>
    </row>
    <row r="37" spans="1:26" s="6" customFormat="1" ht="21" customHeight="1" x14ac:dyDescent="0.3">
      <c r="A37" s="29">
        <f>+IF(T37="","",MAX(A$2:A36)+1)</f>
        <v>9</v>
      </c>
      <c r="B37" s="24"/>
      <c r="C37" s="9"/>
      <c r="D37" s="19" t="s">
        <v>181</v>
      </c>
      <c r="E37" s="11"/>
      <c r="F37" s="11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29" t="s">
        <v>79</v>
      </c>
      <c r="T37" s="31">
        <v>16</v>
      </c>
      <c r="U37" s="51">
        <v>180</v>
      </c>
      <c r="V37" s="63">
        <f>+U37*T37</f>
        <v>2880</v>
      </c>
      <c r="W37" s="106"/>
      <c r="X37" s="13"/>
      <c r="Y37" s="160"/>
      <c r="Z37" s="13"/>
    </row>
    <row r="38" spans="1:26" s="6" customFormat="1" ht="21" customHeight="1" outlineLevel="1" x14ac:dyDescent="0.3">
      <c r="A38" s="29" t="str">
        <f>+IF(T38="","",MAX(A$2:A37)+1)</f>
        <v/>
      </c>
      <c r="B38" s="24"/>
      <c r="C38" s="9"/>
      <c r="D38" s="2" t="s">
        <v>78</v>
      </c>
      <c r="E38" s="2"/>
      <c r="F38" s="2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30"/>
      <c r="T38" s="30"/>
      <c r="W38" s="106"/>
      <c r="X38" s="13"/>
      <c r="Y38" s="160"/>
      <c r="Z38" s="13"/>
    </row>
    <row r="39" spans="1:26" s="6" customFormat="1" outlineLevel="1" x14ac:dyDescent="0.3">
      <c r="A39" s="29" t="str">
        <f>+IF(T39="","",MAX(A$2:A38)+1)</f>
        <v/>
      </c>
      <c r="B39" s="24"/>
      <c r="C39" s="9"/>
      <c r="D39" s="2"/>
      <c r="E39" s="2"/>
      <c r="F39" s="2" t="s">
        <v>80</v>
      </c>
      <c r="G39" s="35">
        <v>2.95</v>
      </c>
      <c r="H39" s="35" t="s">
        <v>81</v>
      </c>
      <c r="I39" s="35">
        <v>2.7</v>
      </c>
      <c r="J39" s="18" t="s">
        <v>82</v>
      </c>
      <c r="K39" s="18">
        <v>4.25</v>
      </c>
      <c r="L39" s="18"/>
      <c r="M39" s="18"/>
      <c r="N39" s="18" t="s">
        <v>83</v>
      </c>
      <c r="O39" s="18"/>
      <c r="P39" s="18"/>
      <c r="Q39" s="18">
        <f>+(G39+I39)/H40*K39</f>
        <v>12.01</v>
      </c>
      <c r="R39" s="18"/>
      <c r="S39" s="29"/>
      <c r="T39" s="31"/>
      <c r="U39" s="51"/>
      <c r="V39" s="63"/>
      <c r="W39" s="106"/>
      <c r="X39" s="13"/>
      <c r="Y39" s="160"/>
      <c r="Z39" s="13"/>
    </row>
    <row r="40" spans="1:26" s="6" customFormat="1" outlineLevel="1" x14ac:dyDescent="0.3">
      <c r="A40" s="29" t="str">
        <f>+IF(T40="","",MAX(A$2:A39)+1)</f>
        <v/>
      </c>
      <c r="B40" s="24"/>
      <c r="C40" s="9"/>
      <c r="D40" s="2"/>
      <c r="E40" s="2"/>
      <c r="F40" s="2"/>
      <c r="G40" s="18"/>
      <c r="H40" s="36">
        <v>2</v>
      </c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29"/>
      <c r="T40" s="31"/>
      <c r="U40" s="51"/>
      <c r="V40" s="63"/>
      <c r="W40" s="106"/>
      <c r="X40" s="13"/>
      <c r="Y40" s="160"/>
      <c r="Z40" s="13"/>
    </row>
    <row r="41" spans="1:26" s="6" customFormat="1" outlineLevel="1" x14ac:dyDescent="0.3">
      <c r="A41" s="29" t="str">
        <f>+IF(T41="","",MAX(A$2:A40)+1)</f>
        <v/>
      </c>
      <c r="B41" s="24"/>
      <c r="C41" s="9"/>
      <c r="D41" s="2"/>
      <c r="E41" s="2"/>
      <c r="F41" s="2" t="s">
        <v>84</v>
      </c>
      <c r="G41" s="18">
        <v>0.35</v>
      </c>
      <c r="H41" s="18" t="s">
        <v>82</v>
      </c>
      <c r="I41" s="18">
        <v>1.25</v>
      </c>
      <c r="J41" s="18"/>
      <c r="K41" s="18"/>
      <c r="L41" s="18"/>
      <c r="M41" s="18"/>
      <c r="N41" s="18" t="s">
        <v>83</v>
      </c>
      <c r="O41" s="18"/>
      <c r="P41" s="18"/>
      <c r="Q41" s="18">
        <f>+G41*I41</f>
        <v>0.44</v>
      </c>
      <c r="R41" s="18"/>
      <c r="S41" s="29"/>
      <c r="T41" s="31"/>
      <c r="U41" s="51"/>
      <c r="V41" s="63"/>
      <c r="W41" s="106"/>
      <c r="X41" s="13"/>
      <c r="Y41" s="160"/>
      <c r="Z41" s="13"/>
    </row>
    <row r="42" spans="1:26" s="6" customFormat="1" outlineLevel="1" x14ac:dyDescent="0.3">
      <c r="A42" s="29" t="str">
        <f>+IF(T42="","",MAX(A$2:A41)+1)</f>
        <v/>
      </c>
      <c r="B42" s="24"/>
      <c r="C42" s="9"/>
      <c r="D42" s="2"/>
      <c r="E42" s="2"/>
      <c r="F42" s="2"/>
      <c r="G42" s="35">
        <v>2</v>
      </c>
      <c r="H42" s="35" t="s">
        <v>81</v>
      </c>
      <c r="I42" s="35">
        <v>1.75</v>
      </c>
      <c r="J42" s="18" t="s">
        <v>82</v>
      </c>
      <c r="K42" s="18">
        <v>1.8</v>
      </c>
      <c r="L42" s="18"/>
      <c r="M42" s="18"/>
      <c r="N42" s="18" t="s">
        <v>83</v>
      </c>
      <c r="O42" s="18"/>
      <c r="P42" s="18"/>
      <c r="Q42" s="35">
        <f>+(G42+I42)/H43*K42</f>
        <v>3.38</v>
      </c>
      <c r="R42" s="18"/>
      <c r="S42" s="29"/>
      <c r="T42" s="31"/>
      <c r="U42" s="51"/>
      <c r="V42" s="63"/>
      <c r="W42" s="106"/>
      <c r="X42" s="13"/>
      <c r="Y42" s="160"/>
      <c r="Z42" s="13"/>
    </row>
    <row r="43" spans="1:26" s="6" customFormat="1" outlineLevel="1" x14ac:dyDescent="0.3">
      <c r="A43" s="29" t="str">
        <f>+IF(T43="","",MAX(A$2:A42)+1)</f>
        <v/>
      </c>
      <c r="B43" s="24"/>
      <c r="C43" s="9"/>
      <c r="D43" s="2"/>
      <c r="E43" s="2"/>
      <c r="F43" s="2"/>
      <c r="G43" s="18"/>
      <c r="H43" s="36">
        <v>2</v>
      </c>
      <c r="I43" s="18"/>
      <c r="J43" s="18"/>
      <c r="K43" s="18"/>
      <c r="L43" s="18"/>
      <c r="M43" s="18"/>
      <c r="N43" s="18"/>
      <c r="O43" s="18"/>
      <c r="P43" s="18"/>
      <c r="Q43" s="18" t="s">
        <v>85</v>
      </c>
      <c r="R43" s="18">
        <f>SUM(Q39:Q42)</f>
        <v>15.83</v>
      </c>
      <c r="S43" s="29"/>
      <c r="T43" s="31"/>
      <c r="U43" s="51"/>
      <c r="V43" s="63"/>
      <c r="W43" s="106"/>
      <c r="X43" s="13"/>
      <c r="Y43" s="160"/>
      <c r="Z43" s="13"/>
    </row>
    <row r="44" spans="1:26" s="6" customFormat="1" x14ac:dyDescent="0.3">
      <c r="A44" s="29"/>
      <c r="B44" s="13"/>
      <c r="C44" s="9"/>
      <c r="D44" s="2"/>
      <c r="E44" s="2"/>
      <c r="F44" s="2"/>
      <c r="G44" s="18"/>
      <c r="H44" s="36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29"/>
      <c r="T44" s="31"/>
      <c r="U44" s="51"/>
      <c r="V44" s="63"/>
      <c r="W44" s="106"/>
      <c r="X44" s="13"/>
      <c r="Y44" s="160"/>
      <c r="Z44" s="13"/>
    </row>
    <row r="45" spans="1:26" ht="15" customHeight="1" x14ac:dyDescent="0.3">
      <c r="A45" s="74" t="s">
        <v>117</v>
      </c>
      <c r="S45" s="60"/>
      <c r="T45" s="60"/>
      <c r="V45" s="63"/>
      <c r="W45" s="107" t="s">
        <v>147</v>
      </c>
      <c r="X45" s="67"/>
      <c r="Y45" s="161">
        <f>SUM(V68:V98)</f>
        <v>25460</v>
      </c>
    </row>
    <row r="46" spans="1:26" ht="5.4" customHeight="1" collapsed="1" x14ac:dyDescent="0.3">
      <c r="A46" s="60"/>
      <c r="S46" s="60"/>
      <c r="T46" s="60"/>
      <c r="V46" s="63"/>
      <c r="W46" s="108"/>
      <c r="Y46" s="162"/>
    </row>
    <row r="47" spans="1:26" s="6" customFormat="1" ht="21" customHeight="1" x14ac:dyDescent="0.3">
      <c r="A47" s="29"/>
      <c r="B47" s="72"/>
      <c r="C47" s="9" t="s">
        <v>50</v>
      </c>
      <c r="D47" s="11"/>
      <c r="E47" s="11"/>
      <c r="F47" s="11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29"/>
      <c r="T47" s="31"/>
      <c r="U47" s="51"/>
      <c r="V47" s="63"/>
      <c r="W47" s="106"/>
      <c r="X47" s="13"/>
      <c r="Y47" s="160"/>
      <c r="Z47" s="13"/>
    </row>
    <row r="48" spans="1:26" s="6" customFormat="1" ht="21" customHeight="1" x14ac:dyDescent="0.3">
      <c r="A48" s="29" t="str">
        <f>+IF(T48="","",MAX(A$2:A47)+1)</f>
        <v/>
      </c>
      <c r="B48" s="72"/>
      <c r="C48" s="263" t="s">
        <v>90</v>
      </c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9"/>
      <c r="T48" s="31"/>
      <c r="U48" s="51"/>
      <c r="V48" s="63">
        <f t="shared" ref="V48:V73" si="3">+U48*T48</f>
        <v>0</v>
      </c>
      <c r="W48" s="106"/>
      <c r="X48" s="13"/>
      <c r="Y48" s="160"/>
      <c r="Z48" s="13"/>
    </row>
    <row r="49" spans="1:26" s="6" customFormat="1" ht="20.399999999999999" outlineLevel="1" x14ac:dyDescent="0.3">
      <c r="A49" s="29" t="str">
        <f>+IF(T49="","",MAX(A$2:A48)+1)</f>
        <v/>
      </c>
      <c r="B49" s="72"/>
      <c r="C49" s="23"/>
      <c r="D49" s="23"/>
      <c r="E49" s="23"/>
      <c r="F49" s="23"/>
      <c r="G49" s="37"/>
      <c r="H49" s="37"/>
      <c r="I49" s="37"/>
      <c r="J49" s="37"/>
      <c r="K49" s="18"/>
      <c r="M49" s="269" t="s">
        <v>107</v>
      </c>
      <c r="N49" s="270"/>
      <c r="O49" s="38" t="s">
        <v>102</v>
      </c>
      <c r="P49" s="38" t="s">
        <v>101</v>
      </c>
      <c r="Q49" s="38" t="s">
        <v>92</v>
      </c>
      <c r="R49" s="56" t="s">
        <v>93</v>
      </c>
      <c r="S49" s="29"/>
      <c r="T49" s="31"/>
      <c r="U49" s="18"/>
      <c r="V49" s="63">
        <f t="shared" si="3"/>
        <v>0</v>
      </c>
      <c r="W49" s="106"/>
      <c r="X49" s="13"/>
      <c r="Y49" s="160"/>
      <c r="Z49" s="13"/>
    </row>
    <row r="50" spans="1:26" s="6" customFormat="1" outlineLevel="1" x14ac:dyDescent="0.3">
      <c r="A50" s="29" t="str">
        <f>+IF(T50="","",MAX(A$2:A49)+1)</f>
        <v/>
      </c>
      <c r="B50" s="72"/>
      <c r="C50" s="22"/>
      <c r="D50" s="22"/>
      <c r="E50" s="22"/>
      <c r="F50" s="39" t="s">
        <v>89</v>
      </c>
      <c r="G50" s="40">
        <v>2.95</v>
      </c>
      <c r="H50" s="40" t="s">
        <v>82</v>
      </c>
      <c r="I50" s="40">
        <v>2.7</v>
      </c>
      <c r="J50" s="40" t="s">
        <v>83</v>
      </c>
      <c r="K50" s="18"/>
      <c r="M50" s="41">
        <f>+G50*I50</f>
        <v>7.97</v>
      </c>
      <c r="N50" s="13"/>
      <c r="O50" s="42">
        <v>2</v>
      </c>
      <c r="P50" s="42"/>
      <c r="Q50" s="43"/>
      <c r="R50" s="40">
        <v>3</v>
      </c>
      <c r="S50" s="29"/>
      <c r="T50" s="31"/>
      <c r="U50" s="18"/>
      <c r="V50" s="63">
        <f t="shared" si="3"/>
        <v>0</v>
      </c>
      <c r="W50" s="106"/>
      <c r="X50" s="13"/>
      <c r="Y50" s="160"/>
      <c r="Z50" s="13"/>
    </row>
    <row r="51" spans="1:26" s="6" customFormat="1" outlineLevel="1" x14ac:dyDescent="0.3">
      <c r="A51" s="29" t="str">
        <f>+IF(T51="","",MAX(A$2:A50)+1)</f>
        <v/>
      </c>
      <c r="B51" s="72"/>
      <c r="C51" s="22"/>
      <c r="D51" s="22"/>
      <c r="E51" s="22"/>
      <c r="F51" s="22" t="s">
        <v>91</v>
      </c>
      <c r="G51" s="40">
        <v>1</v>
      </c>
      <c r="H51" s="40" t="s">
        <v>99</v>
      </c>
      <c r="I51" s="40">
        <v>1</v>
      </c>
      <c r="J51" s="40" t="s">
        <v>82</v>
      </c>
      <c r="K51" s="18">
        <v>2.15</v>
      </c>
      <c r="L51" s="6" t="s">
        <v>83</v>
      </c>
      <c r="M51" s="44">
        <f>-G51*I51*K51</f>
        <v>-2.15</v>
      </c>
      <c r="N51" s="13"/>
      <c r="O51" s="1"/>
      <c r="P51" s="1"/>
      <c r="Q51" s="45">
        <f>-M51</f>
        <v>2.15</v>
      </c>
      <c r="R51" s="40"/>
      <c r="S51" s="29"/>
      <c r="T51" s="31"/>
      <c r="U51" s="18"/>
      <c r="V51" s="63">
        <f t="shared" si="3"/>
        <v>0</v>
      </c>
      <c r="W51" s="106"/>
      <c r="X51" s="13"/>
      <c r="Y51" s="160"/>
      <c r="Z51" s="13"/>
    </row>
    <row r="52" spans="1:26" s="6" customFormat="1" outlineLevel="1" x14ac:dyDescent="0.3">
      <c r="A52" s="29" t="str">
        <f>+IF(T52="","",MAX(A$2:A51)+1)</f>
        <v/>
      </c>
      <c r="B52" s="72"/>
      <c r="C52" s="22"/>
      <c r="D52" s="22"/>
      <c r="E52" s="22"/>
      <c r="F52" s="39" t="s">
        <v>94</v>
      </c>
      <c r="G52" s="40"/>
      <c r="H52" s="40"/>
      <c r="I52" s="40"/>
      <c r="J52" s="40"/>
      <c r="K52" s="40"/>
      <c r="L52" s="40"/>
      <c r="M52" s="44"/>
      <c r="N52" s="40"/>
      <c r="O52" s="45"/>
      <c r="P52" s="45"/>
      <c r="Q52" s="45"/>
      <c r="R52" s="40"/>
      <c r="S52" s="29"/>
      <c r="T52" s="31"/>
      <c r="U52" s="18"/>
      <c r="V52" s="63">
        <f t="shared" si="3"/>
        <v>0</v>
      </c>
      <c r="W52" s="106"/>
      <c r="X52" s="13"/>
      <c r="Y52" s="160"/>
      <c r="Z52" s="13"/>
    </row>
    <row r="53" spans="1:26" s="6" customFormat="1" outlineLevel="1" x14ac:dyDescent="0.3">
      <c r="A53" s="29" t="str">
        <f>+IF(T53="","",MAX(A$2:A52)+1)</f>
        <v/>
      </c>
      <c r="B53" s="72"/>
      <c r="C53" s="22"/>
      <c r="D53" s="22"/>
      <c r="E53" s="22"/>
      <c r="F53" s="22" t="s">
        <v>95</v>
      </c>
      <c r="G53" s="40">
        <v>1.7</v>
      </c>
      <c r="H53" s="40" t="s">
        <v>82</v>
      </c>
      <c r="I53" s="40">
        <v>0.85</v>
      </c>
      <c r="J53" s="40" t="s">
        <v>83</v>
      </c>
      <c r="K53" s="18"/>
      <c r="L53" s="40"/>
      <c r="M53" s="46"/>
      <c r="O53" s="1">
        <v>1.7</v>
      </c>
      <c r="P53" s="45">
        <f>+G53*I53</f>
        <v>1.45</v>
      </c>
      <c r="Q53" s="45"/>
      <c r="R53" s="40"/>
      <c r="S53" s="29"/>
      <c r="T53" s="31"/>
      <c r="U53" s="18"/>
      <c r="V53" s="63">
        <f t="shared" si="3"/>
        <v>0</v>
      </c>
      <c r="W53" s="106"/>
      <c r="X53" s="13"/>
      <c r="Y53" s="160"/>
      <c r="Z53" s="13"/>
    </row>
    <row r="54" spans="1:26" s="6" customFormat="1" outlineLevel="1" x14ac:dyDescent="0.3">
      <c r="A54" s="29" t="str">
        <f>+IF(T54="","",MAX(A$2:A53)+1)</f>
        <v/>
      </c>
      <c r="B54" s="72"/>
      <c r="C54" s="22"/>
      <c r="D54" s="22"/>
      <c r="E54" s="22"/>
      <c r="F54" s="22" t="s">
        <v>96</v>
      </c>
      <c r="G54" s="40">
        <v>0.7</v>
      </c>
      <c r="H54" s="40" t="s">
        <v>82</v>
      </c>
      <c r="I54" s="40">
        <v>2.7</v>
      </c>
      <c r="J54" s="40" t="s">
        <v>83</v>
      </c>
      <c r="K54" s="18"/>
      <c r="L54" s="40"/>
      <c r="M54" s="46"/>
      <c r="O54" s="1">
        <v>0.7</v>
      </c>
      <c r="P54" s="45">
        <f>+G54*I54</f>
        <v>1.89</v>
      </c>
      <c r="Q54" s="45"/>
      <c r="R54" s="40"/>
      <c r="S54" s="29"/>
      <c r="T54" s="31"/>
      <c r="U54" s="18"/>
      <c r="V54" s="63">
        <f t="shared" si="3"/>
        <v>0</v>
      </c>
      <c r="W54" s="106"/>
      <c r="X54" s="13"/>
      <c r="Y54" s="160"/>
      <c r="Z54" s="13"/>
    </row>
    <row r="55" spans="1:26" s="6" customFormat="1" outlineLevel="1" x14ac:dyDescent="0.3">
      <c r="A55" s="29" t="str">
        <f>+IF(T55="","",MAX(A$2:A54)+1)</f>
        <v/>
      </c>
      <c r="B55" s="72"/>
      <c r="C55" s="22"/>
      <c r="D55" s="22"/>
      <c r="E55" s="22"/>
      <c r="F55" s="39" t="s">
        <v>97</v>
      </c>
      <c r="G55" s="40">
        <v>4.8</v>
      </c>
      <c r="H55" s="40" t="s">
        <v>82</v>
      </c>
      <c r="I55" s="40">
        <v>2.7</v>
      </c>
      <c r="J55" s="40" t="s">
        <v>83</v>
      </c>
      <c r="K55" s="40"/>
      <c r="L55" s="40"/>
      <c r="M55" s="44">
        <f t="shared" ref="M55:M60" si="4">+G55*I55</f>
        <v>12.96</v>
      </c>
      <c r="N55" s="40"/>
      <c r="O55" s="45">
        <v>3.4</v>
      </c>
      <c r="P55" s="45"/>
      <c r="Q55" s="45"/>
      <c r="R55" s="40"/>
      <c r="S55" s="29"/>
      <c r="T55" s="31"/>
      <c r="U55" s="18"/>
      <c r="V55" s="63">
        <f t="shared" si="3"/>
        <v>0</v>
      </c>
      <c r="W55" s="106"/>
      <c r="X55" s="13"/>
      <c r="Y55" s="160"/>
      <c r="Z55" s="13"/>
    </row>
    <row r="56" spans="1:26" s="6" customFormat="1" ht="28.2" customHeight="1" outlineLevel="1" x14ac:dyDescent="0.3">
      <c r="A56" s="29" t="str">
        <f>+IF(T56="","",MAX(A$2:A55)+1)</f>
        <v/>
      </c>
      <c r="B56" s="72"/>
      <c r="C56" s="22"/>
      <c r="D56" s="22"/>
      <c r="E56" s="22"/>
      <c r="F56" s="22" t="s">
        <v>104</v>
      </c>
      <c r="G56" s="40">
        <v>0.3</v>
      </c>
      <c r="H56" s="40" t="s">
        <v>82</v>
      </c>
      <c r="I56" s="40">
        <v>2</v>
      </c>
      <c r="J56" s="40" t="s">
        <v>83</v>
      </c>
      <c r="K56" s="40"/>
      <c r="L56" s="40"/>
      <c r="M56" s="44">
        <f t="shared" si="4"/>
        <v>0.6</v>
      </c>
      <c r="N56" s="40"/>
      <c r="O56" s="45"/>
      <c r="P56" s="45"/>
      <c r="Q56" s="45"/>
      <c r="R56" s="40"/>
      <c r="S56" s="29"/>
      <c r="T56" s="31"/>
      <c r="U56" s="18"/>
      <c r="V56" s="63">
        <f t="shared" si="3"/>
        <v>0</v>
      </c>
      <c r="W56" s="106"/>
      <c r="X56" s="13"/>
      <c r="Y56" s="160"/>
      <c r="Z56" s="13"/>
    </row>
    <row r="57" spans="1:26" s="6" customFormat="1" ht="22.2" customHeight="1" outlineLevel="1" x14ac:dyDescent="0.3">
      <c r="A57" s="29" t="str">
        <f>+IF(T57="","",MAX(A$2:A56)+1)</f>
        <v/>
      </c>
      <c r="B57" s="72"/>
      <c r="C57" s="22"/>
      <c r="D57" s="22"/>
      <c r="E57" s="22"/>
      <c r="F57" s="22" t="s">
        <v>100</v>
      </c>
      <c r="G57" s="40">
        <v>0.85</v>
      </c>
      <c r="H57" s="40" t="s">
        <v>82</v>
      </c>
      <c r="I57" s="40">
        <v>2.4500000000000002</v>
      </c>
      <c r="J57" s="40" t="s">
        <v>83</v>
      </c>
      <c r="K57" s="268" t="s">
        <v>114</v>
      </c>
      <c r="L57" s="271"/>
      <c r="M57" s="44">
        <f t="shared" si="4"/>
        <v>2.08</v>
      </c>
      <c r="N57" s="40"/>
      <c r="O57" s="45"/>
      <c r="P57" s="45"/>
      <c r="Q57" s="45"/>
      <c r="R57" s="40"/>
      <c r="S57" s="29"/>
      <c r="T57" s="31"/>
      <c r="U57" s="18"/>
      <c r="V57" s="63">
        <f t="shared" si="3"/>
        <v>0</v>
      </c>
      <c r="W57" s="106"/>
      <c r="X57" s="13"/>
      <c r="Y57" s="160"/>
      <c r="Z57" s="13"/>
    </row>
    <row r="58" spans="1:26" s="6" customFormat="1" outlineLevel="1" x14ac:dyDescent="0.3">
      <c r="A58" s="29" t="str">
        <f>+IF(T58="","",MAX(A$2:A57)+1)</f>
        <v/>
      </c>
      <c r="B58" s="72"/>
      <c r="C58" s="22"/>
      <c r="D58" s="22"/>
      <c r="E58" s="22"/>
      <c r="F58" s="22"/>
      <c r="G58" s="40">
        <v>-0.85</v>
      </c>
      <c r="H58" s="40" t="s">
        <v>82</v>
      </c>
      <c r="I58" s="40">
        <v>0.6</v>
      </c>
      <c r="J58" s="40"/>
      <c r="K58" s="40"/>
      <c r="L58" s="40"/>
      <c r="M58" s="44">
        <f t="shared" si="4"/>
        <v>-0.51</v>
      </c>
      <c r="N58" s="40"/>
      <c r="O58" s="45"/>
      <c r="P58" s="45">
        <f t="shared" ref="P58:P60" si="5">-M58</f>
        <v>0.51</v>
      </c>
      <c r="Q58" s="45"/>
      <c r="R58" s="40"/>
      <c r="S58" s="29"/>
      <c r="T58" s="31"/>
      <c r="U58" s="18"/>
      <c r="V58" s="63">
        <f t="shared" si="3"/>
        <v>0</v>
      </c>
      <c r="W58" s="106"/>
      <c r="X58" s="13"/>
      <c r="Y58" s="160"/>
      <c r="Z58" s="13"/>
    </row>
    <row r="59" spans="1:26" s="6" customFormat="1" outlineLevel="1" x14ac:dyDescent="0.3">
      <c r="A59" s="29" t="str">
        <f>+IF(T59="","",MAX(A$2:A58)+1)</f>
        <v/>
      </c>
      <c r="B59" s="72"/>
      <c r="C59" s="22"/>
      <c r="D59" s="22"/>
      <c r="E59" s="22"/>
      <c r="F59" s="22"/>
      <c r="G59" s="40">
        <v>-0.85</v>
      </c>
      <c r="H59" s="40" t="s">
        <v>82</v>
      </c>
      <c r="I59" s="40">
        <v>0.15</v>
      </c>
      <c r="J59" s="40"/>
      <c r="K59" s="40"/>
      <c r="L59" s="40"/>
      <c r="M59" s="44">
        <f t="shared" si="4"/>
        <v>-0.13</v>
      </c>
      <c r="N59" s="40"/>
      <c r="O59" s="45"/>
      <c r="P59" s="45">
        <f t="shared" si="5"/>
        <v>0.13</v>
      </c>
      <c r="Q59" s="45"/>
      <c r="R59" s="40"/>
      <c r="S59" s="29"/>
      <c r="T59" s="31"/>
      <c r="U59" s="18"/>
      <c r="V59" s="63">
        <f t="shared" si="3"/>
        <v>0</v>
      </c>
      <c r="W59" s="106"/>
      <c r="X59" s="13"/>
      <c r="Y59" s="160"/>
      <c r="Z59" s="13"/>
    </row>
    <row r="60" spans="1:26" s="6" customFormat="1" outlineLevel="1" x14ac:dyDescent="0.3">
      <c r="A60" s="29" t="str">
        <f>+IF(T60="","",MAX(A$2:A59)+1)</f>
        <v/>
      </c>
      <c r="B60" s="72"/>
      <c r="C60" s="22"/>
      <c r="D60" s="22"/>
      <c r="E60" s="22"/>
      <c r="F60" s="22"/>
      <c r="G60" s="40">
        <v>-0.2</v>
      </c>
      <c r="H60" s="40" t="s">
        <v>82</v>
      </c>
      <c r="I60" s="40">
        <v>0.7</v>
      </c>
      <c r="J60" s="40"/>
      <c r="K60" s="40"/>
      <c r="L60" s="40"/>
      <c r="M60" s="44">
        <f t="shared" si="4"/>
        <v>-0.14000000000000001</v>
      </c>
      <c r="N60" s="40"/>
      <c r="O60" s="45"/>
      <c r="P60" s="45">
        <f t="shared" si="5"/>
        <v>0.14000000000000001</v>
      </c>
      <c r="Q60" s="45"/>
      <c r="R60" s="40"/>
      <c r="S60" s="29"/>
      <c r="T60" s="31"/>
      <c r="U60" s="18"/>
      <c r="V60" s="63">
        <f t="shared" si="3"/>
        <v>0</v>
      </c>
      <c r="W60" s="106"/>
      <c r="X60" s="13"/>
      <c r="Y60" s="160"/>
      <c r="Z60" s="13"/>
    </row>
    <row r="61" spans="1:26" s="6" customFormat="1" outlineLevel="1" x14ac:dyDescent="0.3">
      <c r="A61" s="29" t="str">
        <f>+IF(T61="","",MAX(A$2:A60)+1)</f>
        <v/>
      </c>
      <c r="B61" s="72"/>
      <c r="C61" s="22"/>
      <c r="D61" s="22"/>
      <c r="E61" s="22"/>
      <c r="F61" s="22" t="s">
        <v>98</v>
      </c>
      <c r="G61" s="40">
        <v>1</v>
      </c>
      <c r="H61" s="40" t="s">
        <v>99</v>
      </c>
      <c r="I61" s="40">
        <v>1.85</v>
      </c>
      <c r="J61" s="40" t="s">
        <v>82</v>
      </c>
      <c r="K61" s="40">
        <v>2.5</v>
      </c>
      <c r="L61" s="40" t="s">
        <v>83</v>
      </c>
      <c r="M61" s="44">
        <f>-G61*I61*K61</f>
        <v>-4.63</v>
      </c>
      <c r="N61" s="40"/>
      <c r="O61" s="45"/>
      <c r="P61" s="45"/>
      <c r="Q61" s="45">
        <f>-M61</f>
        <v>4.63</v>
      </c>
      <c r="R61" s="40"/>
      <c r="S61" s="29"/>
      <c r="T61" s="31"/>
      <c r="U61" s="18"/>
      <c r="V61" s="63">
        <f t="shared" si="3"/>
        <v>0</v>
      </c>
      <c r="W61" s="106"/>
      <c r="X61" s="13"/>
      <c r="Y61" s="160"/>
      <c r="Z61" s="13"/>
    </row>
    <row r="62" spans="1:26" s="6" customFormat="1" outlineLevel="1" x14ac:dyDescent="0.3">
      <c r="A62" s="29" t="str">
        <f>+IF(T62="","",MAX(A$2:A61)+1)</f>
        <v/>
      </c>
      <c r="B62" s="72"/>
      <c r="C62" s="22"/>
      <c r="D62" s="22"/>
      <c r="E62" s="22"/>
      <c r="F62" s="39" t="s">
        <v>103</v>
      </c>
      <c r="G62" s="40">
        <v>4.8</v>
      </c>
      <c r="H62" s="40" t="s">
        <v>82</v>
      </c>
      <c r="I62" s="40">
        <v>2.7</v>
      </c>
      <c r="J62" s="40" t="s">
        <v>83</v>
      </c>
      <c r="K62" s="40"/>
      <c r="L62" s="40"/>
      <c r="M62" s="44">
        <f>+G62*I62</f>
        <v>12.96</v>
      </c>
      <c r="N62" s="40"/>
      <c r="O62" s="45">
        <f>0.6+3.2</f>
        <v>3.8</v>
      </c>
      <c r="P62" s="45"/>
      <c r="Q62" s="45"/>
      <c r="R62" s="40"/>
      <c r="S62" s="29"/>
      <c r="T62" s="31"/>
      <c r="U62" s="18"/>
      <c r="V62" s="63">
        <f t="shared" si="3"/>
        <v>0</v>
      </c>
      <c r="W62" s="106"/>
      <c r="X62" s="13"/>
      <c r="Y62" s="160"/>
      <c r="Z62" s="13"/>
    </row>
    <row r="63" spans="1:26" s="6" customFormat="1" ht="28.95" customHeight="1" outlineLevel="1" x14ac:dyDescent="0.3">
      <c r="A63" s="29" t="str">
        <f>+IF(T63="","",MAX(A$2:A62)+1)</f>
        <v/>
      </c>
      <c r="B63" s="72"/>
      <c r="C63" s="22"/>
      <c r="D63" s="22"/>
      <c r="E63" s="22"/>
      <c r="F63" s="22" t="s">
        <v>104</v>
      </c>
      <c r="G63" s="40">
        <v>0.3</v>
      </c>
      <c r="H63" s="40" t="s">
        <v>82</v>
      </c>
      <c r="I63" s="40">
        <v>2</v>
      </c>
      <c r="J63" s="40" t="s">
        <v>83</v>
      </c>
      <c r="K63" s="40"/>
      <c r="L63" s="40"/>
      <c r="M63" s="44">
        <f>+G63*I63</f>
        <v>0.6</v>
      </c>
      <c r="N63" s="40"/>
      <c r="O63" s="45"/>
      <c r="P63" s="45"/>
      <c r="Q63" s="45"/>
      <c r="R63" s="40"/>
      <c r="S63" s="29"/>
      <c r="T63" s="31"/>
      <c r="U63" s="18"/>
      <c r="V63" s="63">
        <f t="shared" si="3"/>
        <v>0</v>
      </c>
      <c r="W63" s="106"/>
      <c r="X63" s="13"/>
      <c r="Y63" s="160"/>
      <c r="Z63" s="13"/>
    </row>
    <row r="64" spans="1:26" s="6" customFormat="1" ht="19.2" customHeight="1" outlineLevel="1" x14ac:dyDescent="0.3">
      <c r="A64" s="29" t="str">
        <f>+IF(T64="","",MAX(A$2:A63)+1)</f>
        <v/>
      </c>
      <c r="B64" s="72"/>
      <c r="C64" s="22"/>
      <c r="D64" s="22"/>
      <c r="E64" s="22"/>
      <c r="F64" s="22" t="s">
        <v>100</v>
      </c>
      <c r="G64" s="40">
        <v>-1.1000000000000001</v>
      </c>
      <c r="H64" s="40" t="s">
        <v>82</v>
      </c>
      <c r="I64" s="40">
        <v>2.7</v>
      </c>
      <c r="J64" s="40"/>
      <c r="K64" s="40"/>
      <c r="L64" s="40"/>
      <c r="M64" s="44">
        <f>+G64*I64</f>
        <v>-2.97</v>
      </c>
      <c r="N64" s="40"/>
      <c r="O64" s="45"/>
      <c r="P64" s="45">
        <f>-M64</f>
        <v>2.97</v>
      </c>
      <c r="Q64" s="45"/>
      <c r="R64" s="40"/>
      <c r="S64" s="29"/>
      <c r="T64" s="31"/>
      <c r="U64" s="18"/>
      <c r="V64" s="63">
        <f t="shared" si="3"/>
        <v>0</v>
      </c>
      <c r="W64" s="106"/>
      <c r="X64" s="13"/>
      <c r="Y64" s="160"/>
      <c r="Z64" s="13"/>
    </row>
    <row r="65" spans="1:26" s="6" customFormat="1" ht="20.399999999999999" outlineLevel="1" x14ac:dyDescent="0.3">
      <c r="A65" s="29" t="str">
        <f>+IF(T65="","",MAX(A$2:A64)+1)</f>
        <v/>
      </c>
      <c r="B65" s="72"/>
      <c r="C65" s="22"/>
      <c r="D65" s="22"/>
      <c r="E65" s="22"/>
      <c r="F65" s="22" t="s">
        <v>105</v>
      </c>
      <c r="G65" s="40">
        <v>-1</v>
      </c>
      <c r="H65" s="40" t="s">
        <v>82</v>
      </c>
      <c r="I65" s="40">
        <v>0.4</v>
      </c>
      <c r="J65" s="40"/>
      <c r="K65" s="40"/>
      <c r="L65" s="40"/>
      <c r="M65" s="47">
        <f>+G65*I65</f>
        <v>-0.4</v>
      </c>
      <c r="N65" s="40"/>
      <c r="O65" s="45"/>
      <c r="P65" s="45">
        <f>-M65</f>
        <v>0.4</v>
      </c>
      <c r="Q65" s="45"/>
      <c r="R65" s="40"/>
      <c r="S65" s="29"/>
      <c r="T65" s="31"/>
      <c r="U65" s="18"/>
      <c r="V65" s="63">
        <f t="shared" si="3"/>
        <v>0</v>
      </c>
      <c r="W65" s="106"/>
      <c r="X65" s="13"/>
      <c r="Y65" s="160"/>
      <c r="Z65" s="13"/>
    </row>
    <row r="66" spans="1:26" s="6" customFormat="1" outlineLevel="1" x14ac:dyDescent="0.3">
      <c r="A66" s="29" t="str">
        <f>+IF(T66="","",MAX(A$2:A65)+1)</f>
        <v/>
      </c>
      <c r="B66" s="72"/>
      <c r="C66" s="22"/>
      <c r="D66" s="22"/>
      <c r="E66" s="22"/>
      <c r="F66" s="22"/>
      <c r="G66" s="40"/>
      <c r="H66" s="40"/>
      <c r="I66" s="40"/>
      <c r="J66" s="40"/>
      <c r="K66" s="268" t="s">
        <v>106</v>
      </c>
      <c r="L66" s="268"/>
      <c r="M66" s="48">
        <f>SUM(M50:M65)</f>
        <v>26.24</v>
      </c>
      <c r="N66" s="49"/>
      <c r="O66" s="50">
        <f>SUM(O50:O65)</f>
        <v>11.6</v>
      </c>
      <c r="P66" s="50">
        <f t="shared" ref="P66:R66" si="6">SUM(P50:P65)</f>
        <v>7.49</v>
      </c>
      <c r="Q66" s="50">
        <f t="shared" si="6"/>
        <v>6.78</v>
      </c>
      <c r="R66" s="57">
        <f t="shared" si="6"/>
        <v>3</v>
      </c>
      <c r="S66" s="29"/>
      <c r="T66" s="31"/>
      <c r="U66" s="18"/>
      <c r="V66" s="63">
        <f t="shared" si="3"/>
        <v>0</v>
      </c>
      <c r="W66" s="106"/>
      <c r="X66" s="13"/>
      <c r="Y66" s="160"/>
      <c r="Z66" s="13"/>
    </row>
    <row r="67" spans="1:26" s="6" customFormat="1" ht="18" customHeight="1" outlineLevel="1" x14ac:dyDescent="0.3">
      <c r="A67" s="29" t="str">
        <f>+IF(T67="","",MAX(A$2:A66)+1)</f>
        <v/>
      </c>
      <c r="B67" s="72"/>
      <c r="C67" s="22"/>
      <c r="D67" s="22"/>
      <c r="E67" s="22"/>
      <c r="F67" s="22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29"/>
      <c r="T67" s="31"/>
      <c r="U67" s="18"/>
      <c r="V67" s="63">
        <f t="shared" si="3"/>
        <v>0</v>
      </c>
      <c r="W67" s="106"/>
      <c r="X67" s="13"/>
      <c r="Y67" s="160"/>
      <c r="Z67" s="13"/>
    </row>
    <row r="68" spans="1:26" s="6" customFormat="1" ht="18" customHeight="1" x14ac:dyDescent="0.3">
      <c r="A68" s="29">
        <f>+IF(T68="","",MAX(A$2:A67)+1)</f>
        <v>10</v>
      </c>
      <c r="B68" s="73"/>
      <c r="D68" s="2" t="s">
        <v>110</v>
      </c>
      <c r="E68" s="11"/>
      <c r="F68" s="11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29" t="s">
        <v>79</v>
      </c>
      <c r="T68" s="31" t="s">
        <v>111</v>
      </c>
      <c r="U68" s="17">
        <v>320</v>
      </c>
      <c r="V68" s="63" t="s">
        <v>111</v>
      </c>
      <c r="W68" s="106"/>
      <c r="X68" s="13"/>
      <c r="Y68" s="160"/>
      <c r="Z68" s="13"/>
    </row>
    <row r="69" spans="1:26" s="6" customFormat="1" ht="18" customHeight="1" x14ac:dyDescent="0.3">
      <c r="A69" s="29">
        <f>+IF(T69="","",MAX(A$2:A68)+1)</f>
        <v>11</v>
      </c>
      <c r="B69" s="73"/>
      <c r="D69" s="2" t="s">
        <v>154</v>
      </c>
      <c r="E69" s="11"/>
      <c r="F69" s="11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29" t="s">
        <v>79</v>
      </c>
      <c r="T69" s="31">
        <f>ROUNDUP(M66,0)</f>
        <v>27</v>
      </c>
      <c r="U69" s="17">
        <v>420</v>
      </c>
      <c r="V69" s="63">
        <f t="shared" si="3"/>
        <v>11340</v>
      </c>
      <c r="W69" s="106"/>
      <c r="X69" s="13"/>
      <c r="Y69" s="160"/>
      <c r="Z69" s="13"/>
    </row>
    <row r="70" spans="1:26" s="6" customFormat="1" ht="18" customHeight="1" x14ac:dyDescent="0.3">
      <c r="A70" s="29">
        <f>+IF(T70="","",MAX(A$2:A69)+1)</f>
        <v>12</v>
      </c>
      <c r="B70" s="73"/>
      <c r="D70" s="2" t="s">
        <v>188</v>
      </c>
      <c r="E70" s="11"/>
      <c r="F70" s="11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9" t="s">
        <v>17</v>
      </c>
      <c r="T70" s="31">
        <v>2</v>
      </c>
      <c r="U70" s="17">
        <v>600</v>
      </c>
      <c r="V70" s="63">
        <f t="shared" si="3"/>
        <v>1200</v>
      </c>
      <c r="W70" s="106"/>
      <c r="X70" s="13"/>
      <c r="Y70" s="160"/>
      <c r="Z70" s="13"/>
    </row>
    <row r="71" spans="1:26" s="6" customFormat="1" ht="18" customHeight="1" x14ac:dyDescent="0.3">
      <c r="A71" s="29">
        <f>+IF(T71="","",MAX(A$2:A70)+1)</f>
        <v>13</v>
      </c>
      <c r="B71" s="73"/>
      <c r="D71" s="2" t="s">
        <v>108</v>
      </c>
      <c r="E71" s="11"/>
      <c r="F71" s="11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29" t="s">
        <v>79</v>
      </c>
      <c r="T71" s="31">
        <f>ROUNDUP(P66,0)</f>
        <v>8</v>
      </c>
      <c r="U71" s="17">
        <v>900</v>
      </c>
      <c r="V71" s="63">
        <f t="shared" si="3"/>
        <v>7200</v>
      </c>
      <c r="W71" s="106"/>
      <c r="X71" s="13"/>
      <c r="Y71" s="160"/>
      <c r="Z71" s="13"/>
    </row>
    <row r="72" spans="1:26" s="6" customFormat="1" ht="18" customHeight="1" x14ac:dyDescent="0.3">
      <c r="A72" s="29">
        <f>+IF(T72="","",MAX(A$2:A71)+1)</f>
        <v>14</v>
      </c>
      <c r="B72" s="73"/>
      <c r="D72" s="2" t="s">
        <v>112</v>
      </c>
      <c r="E72" s="11"/>
      <c r="F72" s="11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29" t="s">
        <v>87</v>
      </c>
      <c r="T72" s="31">
        <f>ROUNDUP(O66,0)</f>
        <v>12</v>
      </c>
      <c r="U72" s="17">
        <v>80</v>
      </c>
      <c r="V72" s="63">
        <f t="shared" si="3"/>
        <v>960</v>
      </c>
      <c r="W72" s="106"/>
      <c r="X72" s="13"/>
      <c r="Y72" s="160"/>
      <c r="Z72" s="13"/>
    </row>
    <row r="73" spans="1:26" s="6" customFormat="1" ht="18" customHeight="1" x14ac:dyDescent="0.3">
      <c r="A73" s="29" t="str">
        <f>+IF(T73="","",MAX(A$2:A72)+1)</f>
        <v/>
      </c>
      <c r="B73" s="73"/>
      <c r="D73" s="2"/>
      <c r="E73" s="11"/>
      <c r="F73" s="11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29"/>
      <c r="T73" s="31"/>
      <c r="U73" s="51"/>
      <c r="V73" s="63">
        <f t="shared" si="3"/>
        <v>0</v>
      </c>
      <c r="W73" s="106"/>
      <c r="X73" s="13"/>
      <c r="Y73" s="160"/>
      <c r="Z73" s="13"/>
    </row>
    <row r="74" spans="1:26" s="6" customFormat="1" ht="18" customHeight="1" x14ac:dyDescent="0.3">
      <c r="A74" s="29" t="str">
        <f>+IF(T74="","",MAX(A$11:A73)+1)</f>
        <v/>
      </c>
      <c r="B74" s="72"/>
      <c r="C74" s="9" t="s">
        <v>122</v>
      </c>
      <c r="D74" s="11"/>
      <c r="E74" s="11"/>
      <c r="F74" s="11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29"/>
      <c r="T74" s="31"/>
      <c r="U74" s="51"/>
      <c r="V74" s="63"/>
      <c r="W74" s="106"/>
      <c r="X74" s="13"/>
      <c r="Y74" s="160"/>
      <c r="Z74" s="13"/>
    </row>
    <row r="75" spans="1:26" s="6" customFormat="1" ht="18" customHeight="1" x14ac:dyDescent="0.3">
      <c r="A75" s="29">
        <f>+IF(T75="","",MAX(A$11:A74)+1)</f>
        <v>15</v>
      </c>
      <c r="B75" s="73"/>
      <c r="D75" s="2" t="s">
        <v>29</v>
      </c>
      <c r="E75" s="11"/>
      <c r="F75" s="11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29" t="s">
        <v>30</v>
      </c>
      <c r="T75" s="31">
        <v>2</v>
      </c>
      <c r="U75" s="51">
        <v>100</v>
      </c>
      <c r="V75" s="63">
        <f t="shared" ref="V75:V83" si="7">+U75*T75</f>
        <v>200</v>
      </c>
      <c r="W75" s="106"/>
      <c r="X75" s="13"/>
      <c r="Y75" s="160"/>
      <c r="Z75" s="13"/>
    </row>
    <row r="76" spans="1:26" s="6" customFormat="1" ht="29.4" customHeight="1" x14ac:dyDescent="0.3">
      <c r="A76" s="29">
        <f>+IF(T76="","",MAX(A$11:A75)+1)</f>
        <v>16</v>
      </c>
      <c r="B76" s="73"/>
      <c r="C76" s="20"/>
      <c r="D76" s="265" t="s">
        <v>31</v>
      </c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40"/>
      <c r="P76" s="40"/>
      <c r="Q76" s="40"/>
      <c r="R76" s="40"/>
      <c r="S76" s="29" t="s">
        <v>30</v>
      </c>
      <c r="T76" s="31">
        <v>2</v>
      </c>
      <c r="U76" s="51">
        <v>295</v>
      </c>
      <c r="V76" s="63">
        <f t="shared" si="7"/>
        <v>590</v>
      </c>
      <c r="W76" s="106"/>
      <c r="X76" s="13"/>
      <c r="Y76" s="160"/>
      <c r="Z76" s="13"/>
    </row>
    <row r="77" spans="1:26" s="6" customFormat="1" ht="33.6" customHeight="1" x14ac:dyDescent="0.3">
      <c r="A77" s="29">
        <f>+IF(T77="","",MAX(A$11:A76)+1)</f>
        <v>17</v>
      </c>
      <c r="B77" s="73"/>
      <c r="C77" s="20"/>
      <c r="D77" s="265" t="s">
        <v>32</v>
      </c>
      <c r="E77" s="265"/>
      <c r="F77" s="265"/>
      <c r="G77" s="265"/>
      <c r="H77" s="265"/>
      <c r="I77" s="265"/>
      <c r="J77" s="265"/>
      <c r="K77" s="265"/>
      <c r="L77" s="265"/>
      <c r="M77" s="265"/>
      <c r="N77" s="265"/>
      <c r="O77" s="40"/>
      <c r="P77" s="40"/>
      <c r="Q77" s="40"/>
      <c r="R77" s="40"/>
      <c r="S77" s="29" t="s">
        <v>33</v>
      </c>
      <c r="T77" s="31">
        <v>1</v>
      </c>
      <c r="U77" s="51">
        <v>550</v>
      </c>
      <c r="V77" s="63">
        <f t="shared" si="7"/>
        <v>550</v>
      </c>
      <c r="W77" s="106"/>
      <c r="X77" s="13"/>
      <c r="Y77" s="160"/>
      <c r="Z77" s="13"/>
    </row>
    <row r="78" spans="1:26" s="6" customFormat="1" ht="18" customHeight="1" x14ac:dyDescent="0.3">
      <c r="A78" s="29" t="str">
        <f>+IF(T78="","",MAX(A$11:A77)+1)</f>
        <v/>
      </c>
      <c r="B78" s="73"/>
      <c r="D78" s="2" t="s">
        <v>34</v>
      </c>
      <c r="F78" s="11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29"/>
      <c r="T78" s="31"/>
      <c r="U78" s="51"/>
      <c r="V78" s="63">
        <f t="shared" si="7"/>
        <v>0</v>
      </c>
      <c r="W78" s="106"/>
      <c r="X78" s="13"/>
      <c r="Y78" s="160"/>
      <c r="Z78" s="13"/>
    </row>
    <row r="79" spans="1:26" s="6" customFormat="1" ht="18" customHeight="1" x14ac:dyDescent="0.3">
      <c r="A79" s="29">
        <f>+IF(T79="","",MAX(A$11:A78)+1)</f>
        <v>18</v>
      </c>
      <c r="B79" s="73"/>
      <c r="E79" s="2" t="s">
        <v>35</v>
      </c>
      <c r="F79" s="11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29" t="s">
        <v>36</v>
      </c>
      <c r="T79" s="31">
        <v>16</v>
      </c>
      <c r="U79" s="51">
        <v>18</v>
      </c>
      <c r="V79" s="63">
        <f t="shared" si="7"/>
        <v>288</v>
      </c>
      <c r="W79" s="106"/>
      <c r="X79" s="13"/>
      <c r="Y79" s="160"/>
      <c r="Z79" s="13"/>
    </row>
    <row r="80" spans="1:26" s="6" customFormat="1" ht="18" customHeight="1" x14ac:dyDescent="0.3">
      <c r="A80" s="29">
        <f>+IF(T80="","",MAX(A$11:A79)+1)</f>
        <v>19</v>
      </c>
      <c r="B80" s="73"/>
      <c r="E80" s="2" t="s">
        <v>37</v>
      </c>
      <c r="F80" s="2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29" t="s">
        <v>36</v>
      </c>
      <c r="T80" s="31">
        <v>16</v>
      </c>
      <c r="U80" s="51">
        <v>15</v>
      </c>
      <c r="V80" s="63">
        <f t="shared" si="7"/>
        <v>240</v>
      </c>
      <c r="W80" s="106"/>
      <c r="X80" s="13"/>
      <c r="Y80" s="160"/>
      <c r="Z80" s="13"/>
    </row>
    <row r="81" spans="1:26" s="6" customFormat="1" ht="18" customHeight="1" x14ac:dyDescent="0.3">
      <c r="A81" s="29">
        <f>+IF(T81="","",MAX(A$11:A80)+1)</f>
        <v>20</v>
      </c>
      <c r="B81" s="73"/>
      <c r="E81" s="2" t="s">
        <v>38</v>
      </c>
      <c r="F81" s="2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29" t="s">
        <v>36</v>
      </c>
      <c r="T81" s="31">
        <v>16</v>
      </c>
      <c r="U81" s="51">
        <v>20</v>
      </c>
      <c r="V81" s="63">
        <f t="shared" si="7"/>
        <v>320</v>
      </c>
      <c r="W81" s="106"/>
      <c r="X81" s="13"/>
      <c r="Y81" s="160"/>
      <c r="Z81" s="13"/>
    </row>
    <row r="82" spans="1:26" s="6" customFormat="1" ht="18" customHeight="1" x14ac:dyDescent="0.3">
      <c r="A82" s="29">
        <f>+IF(T82="","",MAX(A$11:A81)+1)</f>
        <v>21</v>
      </c>
      <c r="B82" s="73"/>
      <c r="E82" s="2" t="s">
        <v>39</v>
      </c>
      <c r="F82" s="11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29" t="s">
        <v>30</v>
      </c>
      <c r="T82" s="31">
        <v>2</v>
      </c>
      <c r="U82" s="51">
        <v>62</v>
      </c>
      <c r="V82" s="63">
        <f t="shared" si="7"/>
        <v>124</v>
      </c>
      <c r="W82" s="106"/>
      <c r="X82" s="13"/>
      <c r="Y82" s="160"/>
      <c r="Z82" s="13"/>
    </row>
    <row r="83" spans="1:26" s="6" customFormat="1" ht="18" customHeight="1" x14ac:dyDescent="0.3">
      <c r="A83" s="29">
        <f>+IF(T83="","",MAX(A$11:A82)+1)</f>
        <v>22</v>
      </c>
      <c r="B83" s="73"/>
      <c r="E83" s="2" t="s">
        <v>40</v>
      </c>
      <c r="F83" s="2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29" t="s">
        <v>30</v>
      </c>
      <c r="T83" s="31">
        <v>2</v>
      </c>
      <c r="U83" s="51">
        <v>24</v>
      </c>
      <c r="V83" s="63">
        <f t="shared" si="7"/>
        <v>48</v>
      </c>
      <c r="W83" s="106"/>
      <c r="X83" s="13"/>
      <c r="Y83" s="160"/>
      <c r="Z83" s="13"/>
    </row>
    <row r="84" spans="1:26" s="6" customFormat="1" ht="18" customHeight="1" x14ac:dyDescent="0.3">
      <c r="A84" s="29"/>
      <c r="B84" s="73"/>
      <c r="D84" s="2"/>
      <c r="E84" s="2"/>
      <c r="F84" s="2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29"/>
      <c r="T84" s="31"/>
      <c r="U84" s="51"/>
      <c r="V84" s="63"/>
      <c r="W84" s="106"/>
      <c r="X84" s="13"/>
      <c r="Y84" s="160"/>
      <c r="Z84" s="13"/>
    </row>
    <row r="85" spans="1:26" s="6" customFormat="1" ht="18" customHeight="1" x14ac:dyDescent="0.3">
      <c r="A85" s="29" t="str">
        <f>+IF(T85="","",MAX(A$11:A83)+1)</f>
        <v/>
      </c>
      <c r="B85" s="72"/>
      <c r="C85" s="9" t="s">
        <v>109</v>
      </c>
      <c r="D85" s="11"/>
      <c r="E85" s="11"/>
      <c r="F85" s="11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29"/>
      <c r="T85" s="31"/>
      <c r="U85" s="51"/>
      <c r="V85" s="63"/>
      <c r="W85" s="106"/>
      <c r="X85" s="13"/>
      <c r="Y85" s="160"/>
      <c r="Z85" s="13"/>
    </row>
    <row r="86" spans="1:26" s="6" customFormat="1" ht="18" customHeight="1" x14ac:dyDescent="0.3">
      <c r="A86" s="29">
        <f>+IF(T86="","",MAX(A$11:A85)+1)</f>
        <v>23</v>
      </c>
      <c r="B86" s="73"/>
      <c r="D86" s="2" t="s">
        <v>41</v>
      </c>
      <c r="E86" s="2"/>
      <c r="F86" s="2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29" t="s">
        <v>42</v>
      </c>
      <c r="T86" s="31">
        <v>1</v>
      </c>
      <c r="U86" s="51">
        <v>1600</v>
      </c>
      <c r="V86" s="63">
        <f>+U86*T86</f>
        <v>1600</v>
      </c>
      <c r="W86" s="106"/>
      <c r="X86" s="13"/>
      <c r="Y86" s="160"/>
      <c r="Z86" s="13"/>
    </row>
    <row r="87" spans="1:26" s="6" customFormat="1" ht="24.6" customHeight="1" x14ac:dyDescent="0.3">
      <c r="A87" s="29">
        <f>+IF(T87="","",MAX(A$11:A86)+1)</f>
        <v>24</v>
      </c>
      <c r="B87" s="73"/>
      <c r="D87" s="265" t="s">
        <v>43</v>
      </c>
      <c r="E87" s="265"/>
      <c r="F87" s="265"/>
      <c r="G87" s="265"/>
      <c r="H87" s="265"/>
      <c r="I87" s="265"/>
      <c r="J87" s="265"/>
      <c r="K87" s="265"/>
      <c r="L87" s="265"/>
      <c r="M87" s="265"/>
      <c r="N87" s="265"/>
      <c r="O87" s="18"/>
      <c r="P87" s="18"/>
      <c r="Q87" s="18"/>
      <c r="R87" s="18"/>
      <c r="S87" s="29" t="s">
        <v>42</v>
      </c>
      <c r="T87" s="31">
        <v>1</v>
      </c>
      <c r="U87" s="51"/>
      <c r="V87" s="63">
        <f t="shared" ref="V87:V98" si="8">+U87*T87</f>
        <v>0</v>
      </c>
      <c r="W87" s="106"/>
      <c r="X87" s="13"/>
      <c r="Y87" s="160"/>
      <c r="Z87" s="13"/>
    </row>
    <row r="88" spans="1:26" s="6" customFormat="1" ht="22.95" customHeight="1" x14ac:dyDescent="0.3">
      <c r="A88" s="29">
        <f>+IF(T88="","",MAX(A$11:A87)+1)</f>
        <v>25</v>
      </c>
      <c r="B88" s="73"/>
      <c r="D88" s="265" t="s">
        <v>44</v>
      </c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18"/>
      <c r="P88" s="18"/>
      <c r="Q88" s="18"/>
      <c r="R88" s="18"/>
      <c r="S88" s="29" t="s">
        <v>42</v>
      </c>
      <c r="T88" s="31">
        <v>1</v>
      </c>
      <c r="U88" s="51"/>
      <c r="V88" s="63">
        <f t="shared" si="8"/>
        <v>0</v>
      </c>
      <c r="W88" s="106"/>
      <c r="X88" s="13"/>
      <c r="Y88" s="160"/>
      <c r="Z88" s="13"/>
    </row>
    <row r="89" spans="1:26" s="6" customFormat="1" ht="18" customHeight="1" x14ac:dyDescent="0.3">
      <c r="A89" s="29" t="str">
        <f>+IF(T89="","",MAX(A$11:A88)+1)</f>
        <v/>
      </c>
      <c r="B89" s="73"/>
      <c r="D89" s="2" t="s">
        <v>75</v>
      </c>
      <c r="E89" s="2"/>
      <c r="F89" s="2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29"/>
      <c r="T89" s="31"/>
      <c r="U89" s="51"/>
      <c r="V89" s="63">
        <f t="shared" si="8"/>
        <v>0</v>
      </c>
      <c r="W89" s="106"/>
      <c r="X89" s="13"/>
      <c r="Y89" s="160"/>
      <c r="Z89" s="13"/>
    </row>
    <row r="90" spans="1:26" s="6" customFormat="1" ht="18" customHeight="1" x14ac:dyDescent="0.3">
      <c r="A90" s="29">
        <f>+IF(T90="","",MAX(A$11:A89)+1)</f>
        <v>26</v>
      </c>
      <c r="B90" s="73"/>
      <c r="E90" s="2" t="s">
        <v>45</v>
      </c>
      <c r="F90" s="2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29" t="s">
        <v>42</v>
      </c>
      <c r="T90" s="31">
        <v>1</v>
      </c>
      <c r="U90" s="51"/>
      <c r="V90" s="63">
        <f t="shared" si="8"/>
        <v>0</v>
      </c>
      <c r="W90" s="106"/>
      <c r="X90" s="13"/>
      <c r="Y90" s="160"/>
      <c r="Z90" s="13"/>
    </row>
    <row r="91" spans="1:26" s="6" customFormat="1" ht="18" customHeight="1" x14ac:dyDescent="0.3">
      <c r="A91" s="29">
        <f>+IF(T91="","",MAX(A$11:A90)+1)</f>
        <v>27</v>
      </c>
      <c r="B91" s="73"/>
      <c r="E91" s="2" t="s">
        <v>46</v>
      </c>
      <c r="F91" s="2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29" t="s">
        <v>42</v>
      </c>
      <c r="T91" s="31">
        <v>1</v>
      </c>
      <c r="U91" s="51"/>
      <c r="V91" s="63">
        <f t="shared" si="8"/>
        <v>0</v>
      </c>
      <c r="W91" s="106"/>
      <c r="X91" s="13"/>
      <c r="Y91" s="160"/>
      <c r="Z91" s="13"/>
    </row>
    <row r="92" spans="1:26" s="6" customFormat="1" ht="18" customHeight="1" x14ac:dyDescent="0.3">
      <c r="A92" s="29">
        <f>+IF(T92="","",MAX(A$11:A91)+1)</f>
        <v>28</v>
      </c>
      <c r="B92" s="73"/>
      <c r="E92" s="2" t="s">
        <v>47</v>
      </c>
      <c r="F92" s="2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29" t="s">
        <v>42</v>
      </c>
      <c r="T92" s="31">
        <v>1</v>
      </c>
      <c r="U92" s="51"/>
      <c r="V92" s="63">
        <f t="shared" si="8"/>
        <v>0</v>
      </c>
      <c r="W92" s="106"/>
      <c r="X92" s="13"/>
      <c r="Y92" s="160"/>
      <c r="Z92" s="13"/>
    </row>
    <row r="93" spans="1:26" s="6" customFormat="1" ht="18" customHeight="1" x14ac:dyDescent="0.3">
      <c r="A93" s="29">
        <f>+IF(T93="","",MAX(A$11:A92)+1)</f>
        <v>29</v>
      </c>
      <c r="B93" s="73"/>
      <c r="E93" s="2" t="s">
        <v>48</v>
      </c>
      <c r="F93" s="2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29" t="s">
        <v>42</v>
      </c>
      <c r="T93" s="31">
        <v>1</v>
      </c>
      <c r="U93" s="51"/>
      <c r="V93" s="63">
        <f t="shared" si="8"/>
        <v>0</v>
      </c>
      <c r="W93" s="106"/>
      <c r="X93" s="13"/>
      <c r="Y93" s="160"/>
      <c r="Z93" s="13"/>
    </row>
    <row r="94" spans="1:26" s="6" customFormat="1" ht="18" customHeight="1" x14ac:dyDescent="0.3">
      <c r="A94" s="29">
        <f>+IF(T94="","",MAX(A$11:A93)+1)</f>
        <v>30</v>
      </c>
      <c r="B94" s="73"/>
      <c r="E94" s="2" t="s">
        <v>49</v>
      </c>
      <c r="F94" s="11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29" t="s">
        <v>42</v>
      </c>
      <c r="T94" s="31">
        <v>1</v>
      </c>
      <c r="U94" s="51"/>
      <c r="V94" s="63">
        <f t="shared" si="8"/>
        <v>0</v>
      </c>
      <c r="W94" s="106"/>
      <c r="X94" s="13"/>
      <c r="Y94" s="160"/>
      <c r="Z94" s="13"/>
    </row>
    <row r="95" spans="1:26" s="6" customFormat="1" ht="18" customHeight="1" x14ac:dyDescent="0.3">
      <c r="A95" s="29">
        <f>+IF(T95="","",MAX(A$11:A94)+1)</f>
        <v>31</v>
      </c>
      <c r="B95" s="73"/>
      <c r="E95" s="2" t="s">
        <v>39</v>
      </c>
      <c r="F95" s="11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29" t="s">
        <v>42</v>
      </c>
      <c r="T95" s="31">
        <v>1</v>
      </c>
      <c r="U95" s="51"/>
      <c r="V95" s="63">
        <f t="shared" si="8"/>
        <v>0</v>
      </c>
      <c r="W95" s="106"/>
      <c r="X95" s="13"/>
      <c r="Y95" s="160"/>
      <c r="Z95" s="13"/>
    </row>
    <row r="96" spans="1:26" s="6" customFormat="1" ht="18" customHeight="1" x14ac:dyDescent="0.3">
      <c r="A96" s="29" t="str">
        <f>+IF(T96="","",MAX(A$11:A95)+1)</f>
        <v/>
      </c>
      <c r="B96" s="73"/>
      <c r="C96" s="14"/>
      <c r="D96" s="2"/>
      <c r="E96" s="2"/>
      <c r="F96" s="2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29"/>
      <c r="T96" s="31"/>
      <c r="U96" s="51"/>
      <c r="V96" s="63">
        <f t="shared" si="8"/>
        <v>0</v>
      </c>
      <c r="W96" s="106"/>
      <c r="X96" s="13"/>
      <c r="Y96" s="160"/>
      <c r="Z96" s="13"/>
    </row>
    <row r="97" spans="1:26" s="6" customFormat="1" ht="18" customHeight="1" x14ac:dyDescent="0.3">
      <c r="A97" s="29" t="str">
        <f>+IF(T97="","",MAX(A$11:A96)+1)</f>
        <v/>
      </c>
      <c r="B97" s="72"/>
      <c r="C97" s="9" t="s">
        <v>51</v>
      </c>
      <c r="D97" s="11"/>
      <c r="E97" s="11"/>
      <c r="F97" s="11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29"/>
      <c r="T97" s="31"/>
      <c r="U97" s="51"/>
      <c r="V97" s="63">
        <f t="shared" si="8"/>
        <v>0</v>
      </c>
      <c r="W97" s="106"/>
      <c r="X97" s="13"/>
      <c r="Y97" s="160"/>
      <c r="Z97" s="13"/>
    </row>
    <row r="98" spans="1:26" s="6" customFormat="1" ht="18" customHeight="1" x14ac:dyDescent="0.3">
      <c r="A98" s="29">
        <f>+IF(T98="","",MAX(A$11:A97)+1)</f>
        <v>32</v>
      </c>
      <c r="B98" s="72"/>
      <c r="C98" s="2" t="s">
        <v>52</v>
      </c>
      <c r="D98" s="2"/>
      <c r="E98" s="2"/>
      <c r="F98" s="2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29" t="s">
        <v>36</v>
      </c>
      <c r="T98" s="31">
        <v>4</v>
      </c>
      <c r="U98" s="51">
        <v>200</v>
      </c>
      <c r="V98" s="63">
        <f t="shared" si="8"/>
        <v>800</v>
      </c>
      <c r="W98" s="106"/>
      <c r="X98" s="13"/>
      <c r="Y98" s="160"/>
      <c r="Z98" s="13"/>
    </row>
    <row r="99" spans="1:26" s="6" customFormat="1" ht="18" customHeight="1" x14ac:dyDescent="0.3">
      <c r="A99" s="29"/>
      <c r="B99" s="72"/>
      <c r="C99" s="2"/>
      <c r="D99" s="2"/>
      <c r="E99" s="2"/>
      <c r="F99" s="2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29"/>
      <c r="T99" s="31"/>
      <c r="U99" s="51"/>
      <c r="V99" s="63"/>
      <c r="W99" s="106"/>
      <c r="X99" s="13"/>
      <c r="Y99" s="160"/>
      <c r="Z99" s="13"/>
    </row>
    <row r="100" spans="1:26" ht="15" customHeight="1" x14ac:dyDescent="0.3">
      <c r="A100" s="74" t="s">
        <v>118</v>
      </c>
      <c r="S100" s="60"/>
      <c r="T100" s="60"/>
      <c r="V100" s="63"/>
      <c r="W100" s="107" t="s">
        <v>147</v>
      </c>
      <c r="X100" s="67"/>
      <c r="Y100" s="161">
        <f>SUM(V103:V116)</f>
        <v>11910</v>
      </c>
    </row>
    <row r="101" spans="1:26" s="6" customFormat="1" ht="18" customHeight="1" x14ac:dyDescent="0.3">
      <c r="A101" s="29" t="str">
        <f>+IF(T101="","",MAX(A$11:A239)+1)</f>
        <v/>
      </c>
      <c r="B101" s="25"/>
      <c r="C101" s="26"/>
      <c r="D101" s="26"/>
      <c r="E101" s="26"/>
      <c r="F101" s="26"/>
      <c r="G101" s="34"/>
      <c r="H101" s="26"/>
      <c r="I101" s="34"/>
      <c r="J101" s="26"/>
      <c r="K101" s="34"/>
      <c r="L101" s="26"/>
      <c r="M101" s="34"/>
      <c r="N101" s="26"/>
      <c r="O101" s="34"/>
      <c r="P101" s="34"/>
      <c r="Q101" s="34"/>
      <c r="R101" s="34"/>
      <c r="S101" s="29"/>
      <c r="T101" s="31"/>
      <c r="U101" s="51"/>
      <c r="V101" s="63"/>
      <c r="W101" s="106"/>
      <c r="X101" s="13"/>
      <c r="Y101" s="160"/>
      <c r="Z101" s="13"/>
    </row>
    <row r="102" spans="1:26" s="6" customFormat="1" ht="18" customHeight="1" x14ac:dyDescent="0.3">
      <c r="A102" s="29" t="str">
        <f>IF(S102="","",MAX(A$12:A101)+1)</f>
        <v/>
      </c>
      <c r="B102" s="24" t="s">
        <v>18</v>
      </c>
      <c r="C102" s="9" t="s">
        <v>53</v>
      </c>
      <c r="D102" s="2"/>
      <c r="E102" s="2"/>
      <c r="F102" s="2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29"/>
      <c r="T102" s="29"/>
      <c r="U102" s="51"/>
      <c r="V102" s="63"/>
      <c r="W102" s="106"/>
      <c r="X102" s="13"/>
      <c r="Y102" s="160"/>
      <c r="Z102" s="13"/>
    </row>
    <row r="103" spans="1:26" s="6" customFormat="1" ht="18" customHeight="1" x14ac:dyDescent="0.3">
      <c r="A103" s="29">
        <f>IF(S103="","",MAX(A$12:A102)+1)</f>
        <v>33</v>
      </c>
      <c r="B103" s="24"/>
      <c r="C103" s="10" t="s">
        <v>54</v>
      </c>
      <c r="D103" s="9"/>
      <c r="E103" s="9"/>
      <c r="F103" s="9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29" t="s">
        <v>28</v>
      </c>
      <c r="T103" s="61">
        <v>1</v>
      </c>
      <c r="U103" s="51">
        <f>16*230</f>
        <v>3680</v>
      </c>
      <c r="V103" s="63">
        <f>+U103*T103</f>
        <v>3680</v>
      </c>
      <c r="W103" s="106"/>
      <c r="X103" s="13"/>
      <c r="Y103" s="160"/>
      <c r="Z103" s="13"/>
    </row>
    <row r="104" spans="1:26" s="6" customFormat="1" outlineLevel="1" x14ac:dyDescent="0.3">
      <c r="A104" s="29" t="str">
        <f>IF(S104="","",MAX(A$12:A103)+1)</f>
        <v/>
      </c>
      <c r="B104" s="24"/>
      <c r="C104" s="12"/>
      <c r="D104" s="2"/>
      <c r="E104" s="2"/>
      <c r="F104" s="2" t="s">
        <v>113</v>
      </c>
      <c r="G104" s="18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18">
        <f>+T37</f>
        <v>16</v>
      </c>
      <c r="S104" s="29"/>
      <c r="T104" s="61"/>
      <c r="U104" s="51"/>
      <c r="V104" s="63"/>
      <c r="W104" s="106"/>
      <c r="X104" s="13"/>
      <c r="Y104" s="160"/>
      <c r="Z104" s="13"/>
    </row>
    <row r="105" spans="1:26" s="6" customFormat="1" ht="18" customHeight="1" x14ac:dyDescent="0.3">
      <c r="A105" s="29" t="str">
        <f>IF(S105="","",MAX(A$12:A104)+1)</f>
        <v/>
      </c>
      <c r="B105" s="24"/>
      <c r="C105" s="12"/>
      <c r="D105" s="2"/>
      <c r="E105" s="2"/>
      <c r="F105" s="2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29"/>
      <c r="T105" s="61"/>
      <c r="U105" s="51"/>
      <c r="V105" s="63">
        <f t="shared" ref="V105:V112" si="9">+U105*T105</f>
        <v>0</v>
      </c>
      <c r="W105" s="106"/>
      <c r="X105" s="13"/>
      <c r="Y105" s="160"/>
      <c r="Z105" s="13"/>
    </row>
    <row r="106" spans="1:26" s="6" customFormat="1" ht="18" customHeight="1" x14ac:dyDescent="0.3">
      <c r="A106" s="29" t="str">
        <f>IF(S106="","",MAX(A$12:A105)+1)</f>
        <v/>
      </c>
      <c r="B106" s="24" t="s">
        <v>21</v>
      </c>
      <c r="C106" s="9" t="s">
        <v>55</v>
      </c>
      <c r="D106" s="2"/>
      <c r="E106" s="2"/>
      <c r="F106" s="2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29"/>
      <c r="T106" s="29"/>
      <c r="U106" s="51"/>
      <c r="V106" s="63">
        <f t="shared" si="9"/>
        <v>0</v>
      </c>
      <c r="W106" s="106"/>
      <c r="X106" s="13"/>
      <c r="Y106" s="160"/>
      <c r="Z106" s="13"/>
    </row>
    <row r="107" spans="1:26" s="6" customFormat="1" ht="18" customHeight="1" x14ac:dyDescent="0.3">
      <c r="A107" s="29">
        <f>IF(S107="","",MAX(A$12:A106)+1)</f>
        <v>34</v>
      </c>
      <c r="B107" s="24"/>
      <c r="C107" s="10" t="s">
        <v>116</v>
      </c>
      <c r="D107" s="9"/>
      <c r="E107" s="9"/>
      <c r="F107" s="9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29" t="s">
        <v>28</v>
      </c>
      <c r="T107" s="61">
        <v>1</v>
      </c>
      <c r="U107" s="51">
        <v>1600</v>
      </c>
      <c r="V107" s="63">
        <f t="shared" si="9"/>
        <v>1600</v>
      </c>
      <c r="W107" s="106"/>
      <c r="X107" s="13"/>
      <c r="Y107" s="160"/>
      <c r="Z107" s="13"/>
    </row>
    <row r="108" spans="1:26" s="6" customFormat="1" outlineLevel="1" x14ac:dyDescent="0.3">
      <c r="A108" s="29" t="str">
        <f>IF(S108="","",MAX(A$12:A107)+1)</f>
        <v/>
      </c>
      <c r="B108" s="24"/>
      <c r="C108" s="9"/>
      <c r="D108" s="2"/>
      <c r="E108" s="2"/>
      <c r="F108" s="2" t="s">
        <v>115</v>
      </c>
      <c r="G108" s="18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18">
        <f>T71+T72*0.25</f>
        <v>11</v>
      </c>
      <c r="S108" s="29"/>
      <c r="T108" s="61"/>
      <c r="U108" s="51"/>
      <c r="V108" s="63">
        <f t="shared" si="9"/>
        <v>0</v>
      </c>
      <c r="W108" s="106"/>
      <c r="X108" s="13"/>
      <c r="Y108" s="160"/>
      <c r="Z108" s="13"/>
    </row>
    <row r="109" spans="1:26" s="6" customFormat="1" ht="18" customHeight="1" x14ac:dyDescent="0.3">
      <c r="A109" s="29" t="str">
        <f>IF(S109="","",MAX(A$12:A108)+1)</f>
        <v/>
      </c>
      <c r="B109" s="24"/>
      <c r="C109" s="12"/>
      <c r="D109" s="2"/>
      <c r="E109" s="2"/>
      <c r="F109" s="2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29"/>
      <c r="T109" s="61"/>
      <c r="U109" s="51"/>
      <c r="V109" s="63">
        <f t="shared" si="9"/>
        <v>0</v>
      </c>
      <c r="W109" s="106"/>
      <c r="X109" s="13"/>
      <c r="Y109" s="160"/>
      <c r="Z109" s="13"/>
    </row>
    <row r="110" spans="1:26" s="6" customFormat="1" ht="18" customHeight="1" x14ac:dyDescent="0.3">
      <c r="A110" s="29" t="str">
        <f>IF(S110="","",MAX(A$12:A109)+1)</f>
        <v/>
      </c>
      <c r="B110" s="24" t="s">
        <v>56</v>
      </c>
      <c r="C110" s="9" t="s">
        <v>57</v>
      </c>
      <c r="D110" s="2"/>
      <c r="E110" s="2"/>
      <c r="F110" s="2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29"/>
      <c r="T110" s="29"/>
      <c r="U110" s="51"/>
      <c r="V110" s="63">
        <f t="shared" si="9"/>
        <v>0</v>
      </c>
      <c r="W110" s="106"/>
      <c r="X110" s="13"/>
      <c r="Y110" s="160"/>
      <c r="Z110" s="13"/>
    </row>
    <row r="111" spans="1:26" s="6" customFormat="1" ht="18" customHeight="1" x14ac:dyDescent="0.3">
      <c r="A111" s="29" t="str">
        <f>IF(S111="","",MAX(A$12:A110)+1)</f>
        <v/>
      </c>
      <c r="B111" s="24"/>
      <c r="C111" s="10" t="s">
        <v>58</v>
      </c>
      <c r="D111" s="9"/>
      <c r="E111" s="9"/>
      <c r="F111" s="9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29"/>
      <c r="T111" s="29"/>
      <c r="U111" s="51"/>
      <c r="V111" s="63">
        <f t="shared" si="9"/>
        <v>0</v>
      </c>
      <c r="W111" s="106"/>
      <c r="X111" s="13"/>
      <c r="Y111" s="160"/>
      <c r="Z111" s="13"/>
    </row>
    <row r="112" spans="1:26" s="6" customFormat="1" ht="18" customHeight="1" x14ac:dyDescent="0.3">
      <c r="A112" s="29">
        <f>IF(S112="","",MAX(A$12:A111)+1)</f>
        <v>35</v>
      </c>
      <c r="B112" s="24"/>
      <c r="C112" s="10"/>
      <c r="D112" s="9" t="s">
        <v>59</v>
      </c>
      <c r="E112" s="9"/>
      <c r="F112" s="9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29" t="s">
        <v>28</v>
      </c>
      <c r="T112" s="61">
        <v>1</v>
      </c>
      <c r="U112" s="51">
        <f>41*150</f>
        <v>6150</v>
      </c>
      <c r="V112" s="63">
        <f t="shared" si="9"/>
        <v>6150</v>
      </c>
      <c r="W112" s="106"/>
      <c r="X112" s="13"/>
      <c r="Y112" s="160"/>
      <c r="Z112" s="13"/>
    </row>
    <row r="113" spans="1:26" s="6" customFormat="1" outlineLevel="1" x14ac:dyDescent="0.3">
      <c r="A113" s="29" t="str">
        <f>IF(S113="","",MAX(A$12:A112)+1)</f>
        <v/>
      </c>
      <c r="B113" s="24"/>
      <c r="C113" s="9"/>
      <c r="D113" s="2"/>
      <c r="E113" s="2"/>
      <c r="F113" s="2" t="s">
        <v>115</v>
      </c>
      <c r="G113" s="18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18">
        <f>+T69+T70*2</f>
        <v>31</v>
      </c>
      <c r="S113" s="29"/>
      <c r="T113" s="61"/>
      <c r="U113" s="51"/>
      <c r="V113" s="63">
        <f t="shared" ref="V113:V115" si="10">+U113*T113</f>
        <v>0</v>
      </c>
      <c r="W113" s="106"/>
      <c r="X113" s="13"/>
      <c r="Y113" s="160"/>
      <c r="Z113" s="13"/>
    </row>
    <row r="114" spans="1:26" s="6" customFormat="1" ht="18" customHeight="1" x14ac:dyDescent="0.3">
      <c r="A114" s="29" t="str">
        <f>IF(S114="","",MAX(A$12:A113)+1)</f>
        <v/>
      </c>
      <c r="B114" s="13"/>
      <c r="C114" s="9"/>
      <c r="D114" s="2"/>
      <c r="E114" s="2"/>
      <c r="F114" s="2"/>
      <c r="G114" s="18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18"/>
      <c r="S114" s="29"/>
      <c r="T114" s="61"/>
      <c r="U114" s="51"/>
      <c r="V114" s="63">
        <f t="shared" si="10"/>
        <v>0</v>
      </c>
      <c r="W114" s="106"/>
      <c r="X114" s="13"/>
      <c r="Y114" s="160"/>
      <c r="Z114" s="13"/>
    </row>
    <row r="115" spans="1:26" s="6" customFormat="1" ht="18" customHeight="1" x14ac:dyDescent="0.3">
      <c r="A115" s="29" t="str">
        <f>IF(S115="","",MAX(A$12:A114)+1)</f>
        <v/>
      </c>
      <c r="B115" s="66" t="s">
        <v>138</v>
      </c>
      <c r="C115" s="52" t="s">
        <v>139</v>
      </c>
      <c r="D115" s="53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29"/>
      <c r="T115" s="61"/>
      <c r="U115" s="51"/>
      <c r="V115" s="63">
        <f t="shared" si="10"/>
        <v>0</v>
      </c>
      <c r="W115" s="106"/>
      <c r="X115" s="13"/>
      <c r="Y115" s="160"/>
      <c r="Z115" s="13"/>
    </row>
    <row r="116" spans="1:26" s="6" customFormat="1" ht="27.75" customHeight="1" x14ac:dyDescent="0.3">
      <c r="A116" s="29">
        <f>IF(S116="","",MAX(A$12:A115)+1)</f>
        <v>36</v>
      </c>
      <c r="B116" s="66"/>
      <c r="C116" s="272" t="s">
        <v>140</v>
      </c>
      <c r="D116" s="265"/>
      <c r="E116" s="265"/>
      <c r="F116" s="265"/>
      <c r="G116" s="265"/>
      <c r="H116" s="265"/>
      <c r="I116" s="265"/>
      <c r="J116" s="265"/>
      <c r="K116" s="265"/>
      <c r="L116" s="265"/>
      <c r="M116" s="265"/>
      <c r="N116" s="265"/>
      <c r="O116" s="18"/>
      <c r="P116" s="18"/>
      <c r="Q116" s="18"/>
      <c r="R116" s="18"/>
      <c r="S116" s="29" t="s">
        <v>17</v>
      </c>
      <c r="T116" s="31">
        <v>6</v>
      </c>
      <c r="U116" s="59">
        <v>80</v>
      </c>
      <c r="V116" s="63">
        <f>+U116*T116</f>
        <v>480</v>
      </c>
      <c r="W116" s="106"/>
      <c r="X116" s="13"/>
      <c r="Y116" s="160"/>
      <c r="Z116" s="13"/>
    </row>
    <row r="117" spans="1:26" s="6" customFormat="1" ht="18" customHeight="1" outlineLevel="1" x14ac:dyDescent="0.3">
      <c r="A117" s="29" t="str">
        <f>IF(S117="","",MAX(A$12:A116)+1)</f>
        <v/>
      </c>
      <c r="B117" s="66"/>
      <c r="D117" s="2"/>
      <c r="E117" s="6" t="s">
        <v>141</v>
      </c>
      <c r="G117" s="18"/>
      <c r="H117" s="18"/>
      <c r="I117" s="18"/>
      <c r="J117" s="54"/>
      <c r="K117" s="18"/>
      <c r="L117" s="18"/>
      <c r="M117" s="55"/>
      <c r="N117" s="18"/>
      <c r="O117" s="18"/>
      <c r="P117" s="18"/>
      <c r="Q117" s="18"/>
      <c r="R117" s="18"/>
      <c r="V117" s="63">
        <f t="shared" ref="V117:V121" si="11">+U117*T117</f>
        <v>0</v>
      </c>
      <c r="W117" s="106"/>
      <c r="X117" s="13"/>
      <c r="Y117" s="160"/>
      <c r="Z117" s="13"/>
    </row>
    <row r="118" spans="1:26" s="6" customFormat="1" ht="18" customHeight="1" x14ac:dyDescent="0.3">
      <c r="A118" s="29"/>
      <c r="B118" s="13"/>
      <c r="D118" s="2"/>
      <c r="G118" s="18"/>
      <c r="H118" s="18"/>
      <c r="I118" s="18"/>
      <c r="J118" s="54"/>
      <c r="K118" s="18"/>
      <c r="L118" s="18"/>
      <c r="M118" s="55"/>
      <c r="N118" s="18"/>
      <c r="O118" s="18"/>
      <c r="P118" s="18"/>
      <c r="Q118" s="18"/>
      <c r="R118" s="18"/>
      <c r="S118" s="29"/>
      <c r="T118" s="31"/>
      <c r="U118" s="18"/>
      <c r="V118" s="63">
        <f t="shared" si="11"/>
        <v>0</v>
      </c>
      <c r="W118" s="106"/>
      <c r="X118" s="13"/>
      <c r="Y118" s="160"/>
      <c r="Z118" s="13"/>
    </row>
    <row r="119" spans="1:26" ht="15" customHeight="1" x14ac:dyDescent="0.3">
      <c r="A119" s="124" t="s">
        <v>119</v>
      </c>
      <c r="B119" s="125"/>
      <c r="C119" s="123"/>
      <c r="D119" s="123"/>
      <c r="E119" s="123"/>
      <c r="F119" s="123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2"/>
      <c r="T119" s="132"/>
      <c r="U119" s="133"/>
      <c r="V119" s="120">
        <f t="shared" si="11"/>
        <v>0</v>
      </c>
      <c r="W119" s="107" t="s">
        <v>147</v>
      </c>
      <c r="X119" s="67"/>
      <c r="Y119" s="161">
        <f>SUM(V123:V155)</f>
        <v>12279</v>
      </c>
    </row>
    <row r="120" spans="1:26" x14ac:dyDescent="0.3">
      <c r="A120" s="132"/>
      <c r="B120" s="125"/>
      <c r="C120" s="123"/>
      <c r="D120" s="123"/>
      <c r="E120" s="123"/>
      <c r="F120" s="123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2"/>
      <c r="T120" s="132"/>
      <c r="U120" s="133"/>
      <c r="V120" s="120">
        <f t="shared" si="11"/>
        <v>0</v>
      </c>
      <c r="W120" s="108"/>
      <c r="Y120" s="162"/>
    </row>
    <row r="121" spans="1:26" s="6" customFormat="1" ht="21" customHeight="1" x14ac:dyDescent="0.3">
      <c r="A121" s="113" t="str">
        <f>+IF(T121="","",MAX(A$11:A120)+1)</f>
        <v/>
      </c>
      <c r="B121" s="114" t="s">
        <v>18</v>
      </c>
      <c r="C121" s="115" t="s">
        <v>60</v>
      </c>
      <c r="D121" s="116"/>
      <c r="E121" s="116"/>
      <c r="F121" s="116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3"/>
      <c r="T121" s="113"/>
      <c r="U121" s="119"/>
      <c r="V121" s="120">
        <f t="shared" si="11"/>
        <v>0</v>
      </c>
      <c r="W121" s="106"/>
      <c r="X121" s="13"/>
      <c r="Y121" s="160"/>
      <c r="Z121" s="13"/>
    </row>
    <row r="122" spans="1:26" s="6" customFormat="1" ht="21" customHeight="1" x14ac:dyDescent="0.3">
      <c r="A122" s="113" t="str">
        <f>+IF(T122="","",MAX(A$11:A121)+1)</f>
        <v/>
      </c>
      <c r="B122" s="114"/>
      <c r="C122" s="122" t="s">
        <v>61</v>
      </c>
      <c r="D122" s="115"/>
      <c r="E122" s="115"/>
      <c r="F122" s="115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13"/>
      <c r="T122" s="113"/>
      <c r="U122" s="119"/>
      <c r="V122" s="120"/>
      <c r="W122" s="106"/>
      <c r="X122" s="13"/>
      <c r="Y122" s="160"/>
      <c r="Z122" s="13"/>
    </row>
    <row r="123" spans="1:26" s="6" customFormat="1" ht="21" customHeight="1" x14ac:dyDescent="0.3">
      <c r="A123" s="113">
        <f>IF(S123="","",MAX(A$12:A122)+1)</f>
        <v>37</v>
      </c>
      <c r="B123" s="114"/>
      <c r="C123" s="136" t="s">
        <v>62</v>
      </c>
      <c r="D123" s="116"/>
      <c r="E123" s="116"/>
      <c r="F123" s="116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3" t="s">
        <v>28</v>
      </c>
      <c r="T123" s="135">
        <v>1</v>
      </c>
      <c r="U123" s="119">
        <v>1200</v>
      </c>
      <c r="V123" s="120">
        <f>+U123*T123</f>
        <v>1200</v>
      </c>
      <c r="W123" s="106"/>
      <c r="X123" s="13"/>
      <c r="Y123" s="160"/>
      <c r="Z123" s="13"/>
    </row>
    <row r="124" spans="1:26" s="6" customFormat="1" ht="21" customHeight="1" x14ac:dyDescent="0.3">
      <c r="A124" s="113">
        <f>IF(S124="","",MAX(A$12:A123)+1)</f>
        <v>38</v>
      </c>
      <c r="B124" s="114"/>
      <c r="C124" s="136" t="s">
        <v>63</v>
      </c>
      <c r="D124" s="116"/>
      <c r="E124" s="116"/>
      <c r="F124" s="116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3" t="s">
        <v>36</v>
      </c>
      <c r="T124" s="135">
        <v>1</v>
      </c>
      <c r="U124" s="119">
        <v>1350</v>
      </c>
      <c r="V124" s="120">
        <f t="shared" ref="V124:V127" si="12">+U124*T124</f>
        <v>1350</v>
      </c>
      <c r="W124" s="106"/>
      <c r="X124" s="13"/>
      <c r="Y124" s="160"/>
      <c r="Z124" s="13"/>
    </row>
    <row r="125" spans="1:26" s="6" customFormat="1" ht="21" customHeight="1" x14ac:dyDescent="0.3">
      <c r="A125" s="113">
        <f>IF(S125="","",MAX(A$12:A124)+1)</f>
        <v>39</v>
      </c>
      <c r="B125" s="114"/>
      <c r="C125" s="136" t="s">
        <v>64</v>
      </c>
      <c r="D125" s="116"/>
      <c r="E125" s="116"/>
      <c r="F125" s="116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3" t="s">
        <v>28</v>
      </c>
      <c r="T125" s="135">
        <v>1</v>
      </c>
      <c r="U125" s="119">
        <v>450</v>
      </c>
      <c r="V125" s="120">
        <f t="shared" si="12"/>
        <v>450</v>
      </c>
      <c r="W125" s="106"/>
      <c r="X125" s="13"/>
      <c r="Y125" s="160"/>
      <c r="Z125" s="13"/>
    </row>
    <row r="126" spans="1:26" s="6" customFormat="1" ht="21" customHeight="1" x14ac:dyDescent="0.3">
      <c r="A126" s="113">
        <f>IF(S126="","",MAX(A$12:A125)+1)</f>
        <v>40</v>
      </c>
      <c r="B126" s="114"/>
      <c r="C126" s="136" t="s">
        <v>182</v>
      </c>
      <c r="D126" s="123"/>
      <c r="E126" s="123"/>
      <c r="F126" s="123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13" t="s">
        <v>27</v>
      </c>
      <c r="T126" s="135">
        <v>20</v>
      </c>
      <c r="U126" s="119">
        <v>52.5</v>
      </c>
      <c r="V126" s="120">
        <f t="shared" si="12"/>
        <v>1050</v>
      </c>
      <c r="W126" s="106"/>
      <c r="X126" s="13"/>
      <c r="Y126" s="160"/>
      <c r="Z126" s="13"/>
    </row>
    <row r="127" spans="1:26" s="6" customFormat="1" ht="21" customHeight="1" x14ac:dyDescent="0.3">
      <c r="A127" s="113" t="str">
        <f>IF(S127="","",MAX(A$12:A126)+1)</f>
        <v/>
      </c>
      <c r="B127" s="114"/>
      <c r="C127" s="136" t="s">
        <v>133</v>
      </c>
      <c r="D127" s="123"/>
      <c r="E127" s="123"/>
      <c r="F127" s="123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13"/>
      <c r="T127" s="135"/>
      <c r="U127" s="119"/>
      <c r="V127" s="120">
        <f t="shared" si="12"/>
        <v>0</v>
      </c>
      <c r="W127" s="106"/>
      <c r="X127" s="13"/>
      <c r="Y127" s="160"/>
      <c r="Z127" s="13"/>
    </row>
    <row r="128" spans="1:26" s="6" customFormat="1" outlineLevel="1" x14ac:dyDescent="0.3">
      <c r="A128" s="113"/>
      <c r="B128" s="114"/>
      <c r="C128" s="136"/>
      <c r="D128" s="123"/>
      <c r="E128" s="123"/>
      <c r="F128" s="123"/>
      <c r="G128" s="131"/>
      <c r="H128" s="131"/>
      <c r="I128" s="131"/>
      <c r="J128" s="131"/>
      <c r="K128" s="131"/>
      <c r="L128" s="131"/>
      <c r="M128" s="131"/>
      <c r="N128" s="131"/>
      <c r="O128" s="137" t="s">
        <v>124</v>
      </c>
      <c r="P128" s="137" t="s">
        <v>125</v>
      </c>
      <c r="Q128" s="137" t="s">
        <v>126</v>
      </c>
      <c r="R128" s="138" t="s">
        <v>106</v>
      </c>
      <c r="S128" s="113"/>
      <c r="T128" s="135"/>
      <c r="U128" s="119"/>
      <c r="V128" s="120"/>
      <c r="W128" s="106"/>
      <c r="X128" s="13"/>
      <c r="Y128" s="160"/>
      <c r="Z128" s="13"/>
    </row>
    <row r="129" spans="1:26" s="6" customFormat="1" outlineLevel="1" x14ac:dyDescent="0.3">
      <c r="A129" s="113"/>
      <c r="B129" s="114"/>
      <c r="C129" s="136"/>
      <c r="D129" s="123"/>
      <c r="E129" s="123"/>
      <c r="F129" s="123"/>
      <c r="G129" s="131"/>
      <c r="H129" s="131"/>
      <c r="I129" s="131"/>
      <c r="J129" s="131"/>
      <c r="K129" s="131" t="s">
        <v>128</v>
      </c>
      <c r="L129" s="131"/>
      <c r="M129" s="131"/>
      <c r="N129" s="131"/>
      <c r="O129" s="139"/>
      <c r="P129" s="139">
        <v>1</v>
      </c>
      <c r="Q129" s="140"/>
      <c r="R129" s="141">
        <f>SUM(O129:Q129)</f>
        <v>1</v>
      </c>
      <c r="S129" s="113"/>
      <c r="T129" s="135"/>
      <c r="U129" s="119"/>
      <c r="V129" s="120"/>
      <c r="W129" s="106"/>
      <c r="X129" s="13"/>
      <c r="Y129" s="160"/>
      <c r="Z129" s="13"/>
    </row>
    <row r="130" spans="1:26" s="6" customFormat="1" outlineLevel="1" x14ac:dyDescent="0.3">
      <c r="A130" s="113"/>
      <c r="B130" s="114"/>
      <c r="C130" s="136"/>
      <c r="D130" s="123"/>
      <c r="E130" s="123"/>
      <c r="F130" s="123"/>
      <c r="G130" s="131"/>
      <c r="H130" s="131"/>
      <c r="I130" s="131"/>
      <c r="J130" s="131"/>
      <c r="K130" s="131" t="s">
        <v>127</v>
      </c>
      <c r="L130" s="131"/>
      <c r="M130" s="131"/>
      <c r="N130" s="131"/>
      <c r="O130" s="142">
        <v>4</v>
      </c>
      <c r="P130" s="142"/>
      <c r="Q130" s="143"/>
      <c r="R130" s="144">
        <f t="shared" ref="R130:R132" si="13">SUM(O130:Q130)</f>
        <v>4</v>
      </c>
      <c r="S130" s="113"/>
      <c r="T130" s="135"/>
      <c r="U130" s="119"/>
      <c r="V130" s="120"/>
      <c r="W130" s="106"/>
      <c r="X130" s="13"/>
      <c r="Y130" s="160"/>
      <c r="Z130" s="13"/>
    </row>
    <row r="131" spans="1:26" s="6" customFormat="1" outlineLevel="1" x14ac:dyDescent="0.3">
      <c r="A131" s="113"/>
      <c r="B131" s="114"/>
      <c r="C131" s="136"/>
      <c r="D131" s="123"/>
      <c r="E131" s="123"/>
      <c r="F131" s="123"/>
      <c r="G131" s="131"/>
      <c r="H131" s="131"/>
      <c r="I131" s="131"/>
      <c r="J131" s="131"/>
      <c r="K131" s="131" t="s">
        <v>129</v>
      </c>
      <c r="L131" s="131"/>
      <c r="M131" s="131"/>
      <c r="N131" s="131"/>
      <c r="O131" s="142"/>
      <c r="P131" s="142"/>
      <c r="Q131" s="143">
        <v>2</v>
      </c>
      <c r="R131" s="144">
        <f t="shared" si="13"/>
        <v>2</v>
      </c>
      <c r="S131" s="113"/>
      <c r="T131" s="135"/>
      <c r="U131" s="119"/>
      <c r="V131" s="120"/>
      <c r="W131" s="106"/>
      <c r="X131" s="13"/>
      <c r="Y131" s="160"/>
      <c r="Z131" s="13"/>
    </row>
    <row r="132" spans="1:26" s="6" customFormat="1" outlineLevel="1" x14ac:dyDescent="0.3">
      <c r="A132" s="113"/>
      <c r="B132" s="114"/>
      <c r="C132" s="136"/>
      <c r="D132" s="123"/>
      <c r="E132" s="123"/>
      <c r="F132" s="123"/>
      <c r="G132" s="131"/>
      <c r="H132" s="131"/>
      <c r="I132" s="131"/>
      <c r="J132" s="131"/>
      <c r="K132" s="131" t="s">
        <v>130</v>
      </c>
      <c r="L132" s="131"/>
      <c r="M132" s="131"/>
      <c r="N132" s="131"/>
      <c r="O132" s="145">
        <v>2</v>
      </c>
      <c r="P132" s="145">
        <v>4</v>
      </c>
      <c r="Q132" s="146">
        <v>10</v>
      </c>
      <c r="R132" s="147">
        <f t="shared" si="13"/>
        <v>16</v>
      </c>
      <c r="S132" s="113"/>
      <c r="T132" s="135"/>
      <c r="U132" s="119"/>
      <c r="V132" s="120"/>
      <c r="W132" s="106"/>
      <c r="X132" s="13"/>
      <c r="Y132" s="160"/>
      <c r="Z132" s="13"/>
    </row>
    <row r="133" spans="1:26" s="6" customFormat="1" outlineLevel="1" x14ac:dyDescent="0.3">
      <c r="A133" s="113"/>
      <c r="B133" s="114"/>
      <c r="C133" s="136"/>
      <c r="D133" s="123"/>
      <c r="E133" s="123"/>
      <c r="F133" s="123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13"/>
      <c r="T133" s="135"/>
      <c r="U133" s="119"/>
      <c r="V133" s="120"/>
      <c r="W133" s="106"/>
      <c r="X133" s="13"/>
      <c r="Y133" s="160"/>
      <c r="Z133" s="13"/>
    </row>
    <row r="134" spans="1:26" s="6" customFormat="1" ht="21" customHeight="1" x14ac:dyDescent="0.3">
      <c r="A134" s="113">
        <f>IF(S134="","",MAX(A$12:A133)+1)</f>
        <v>41</v>
      </c>
      <c r="B134" s="114"/>
      <c r="C134" s="136" t="s">
        <v>131</v>
      </c>
      <c r="D134" s="123"/>
      <c r="E134" s="123"/>
      <c r="F134" s="123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13" t="s">
        <v>36</v>
      </c>
      <c r="T134" s="135">
        <f>+O130</f>
        <v>4</v>
      </c>
      <c r="U134" s="119">
        <v>120</v>
      </c>
      <c r="V134" s="120">
        <f t="shared" ref="V134:V140" si="14">+U134*T134</f>
        <v>480</v>
      </c>
      <c r="W134" s="106"/>
      <c r="X134" s="13"/>
      <c r="Y134" s="160"/>
      <c r="Z134" s="13"/>
    </row>
    <row r="135" spans="1:26" s="6" customFormat="1" ht="21" customHeight="1" x14ac:dyDescent="0.3">
      <c r="A135" s="170">
        <f>IF(S135="","",MAX(A$12:A134)+1)</f>
        <v>42</v>
      </c>
      <c r="B135" s="171"/>
      <c r="C135" s="172" t="s">
        <v>144</v>
      </c>
      <c r="D135" s="173"/>
      <c r="E135" s="173"/>
      <c r="F135" s="173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0" t="s">
        <v>36</v>
      </c>
      <c r="T135" s="175">
        <f>+O132</f>
        <v>2</v>
      </c>
      <c r="U135" s="176">
        <v>1600</v>
      </c>
      <c r="V135" s="177">
        <f t="shared" si="14"/>
        <v>3200</v>
      </c>
      <c r="W135" s="106"/>
      <c r="X135" s="13"/>
      <c r="Y135" s="160"/>
      <c r="Z135" s="13"/>
    </row>
    <row r="136" spans="1:26" s="6" customFormat="1" ht="21" customHeight="1" x14ac:dyDescent="0.3">
      <c r="A136" s="113" t="str">
        <f>IF(S136="","",MAX(A$12:A135)+1)</f>
        <v/>
      </c>
      <c r="B136" s="114"/>
      <c r="C136" s="136"/>
      <c r="D136" s="123"/>
      <c r="E136" s="123"/>
      <c r="F136" s="123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13"/>
      <c r="T136" s="135"/>
      <c r="U136" s="119"/>
      <c r="V136" s="120">
        <f t="shared" si="14"/>
        <v>0</v>
      </c>
      <c r="W136" s="106"/>
      <c r="X136" s="13"/>
      <c r="Y136" s="160"/>
      <c r="Z136" s="13"/>
    </row>
    <row r="137" spans="1:26" s="6" customFormat="1" ht="21" customHeight="1" x14ac:dyDescent="0.3">
      <c r="A137" s="113" t="str">
        <f>IF(S137="","",MAX(A$12:A136)+1)</f>
        <v/>
      </c>
      <c r="B137" s="114" t="s">
        <v>21</v>
      </c>
      <c r="C137" s="122" t="s">
        <v>65</v>
      </c>
      <c r="D137" s="123"/>
      <c r="E137" s="123"/>
      <c r="F137" s="123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13"/>
      <c r="T137" s="135"/>
      <c r="U137" s="119"/>
      <c r="V137" s="120">
        <f t="shared" si="14"/>
        <v>0</v>
      </c>
      <c r="W137" s="106"/>
      <c r="X137" s="13"/>
      <c r="Y137" s="160"/>
      <c r="Z137" s="13"/>
    </row>
    <row r="138" spans="1:26" s="6" customFormat="1" ht="21" customHeight="1" x14ac:dyDescent="0.3">
      <c r="A138" s="113" t="str">
        <f>IF(S138="","",MAX(A$12:A137)+1)</f>
        <v/>
      </c>
      <c r="B138" s="114"/>
      <c r="C138" s="122" t="s">
        <v>66</v>
      </c>
      <c r="D138" s="123"/>
      <c r="E138" s="123"/>
      <c r="F138" s="123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13"/>
      <c r="T138" s="135"/>
      <c r="U138" s="119"/>
      <c r="V138" s="120">
        <f t="shared" si="14"/>
        <v>0</v>
      </c>
      <c r="W138" s="106"/>
      <c r="X138" s="13"/>
      <c r="Y138" s="160"/>
      <c r="Z138" s="13"/>
    </row>
    <row r="139" spans="1:26" s="6" customFormat="1" ht="21" customHeight="1" x14ac:dyDescent="0.3">
      <c r="A139" s="113">
        <f>IF(S139="","",MAX(A$12:A138)+1)</f>
        <v>43</v>
      </c>
      <c r="B139" s="114"/>
      <c r="C139" s="136" t="s">
        <v>134</v>
      </c>
      <c r="D139" s="123"/>
      <c r="E139" s="123"/>
      <c r="F139" s="123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13" t="s">
        <v>28</v>
      </c>
      <c r="T139" s="135">
        <v>1</v>
      </c>
      <c r="U139" s="119">
        <v>300</v>
      </c>
      <c r="V139" s="120">
        <f t="shared" si="14"/>
        <v>300</v>
      </c>
      <c r="W139" s="106"/>
      <c r="X139" s="13"/>
      <c r="Y139" s="160"/>
      <c r="Z139" s="13"/>
    </row>
    <row r="140" spans="1:26" s="6" customFormat="1" ht="21" customHeight="1" x14ac:dyDescent="0.3">
      <c r="A140" s="113">
        <f>IF(S140="","",MAX(A$12:A139)+1)</f>
        <v>44</v>
      </c>
      <c r="B140" s="114"/>
      <c r="C140" s="136" t="s">
        <v>67</v>
      </c>
      <c r="D140" s="123"/>
      <c r="E140" s="123"/>
      <c r="F140" s="123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13" t="s">
        <v>36</v>
      </c>
      <c r="T140" s="135">
        <f>+O142</f>
        <v>1</v>
      </c>
      <c r="U140" s="119">
        <v>290</v>
      </c>
      <c r="V140" s="120">
        <f t="shared" si="14"/>
        <v>290</v>
      </c>
      <c r="W140" s="106"/>
      <c r="X140" s="13"/>
      <c r="Y140" s="160"/>
      <c r="Z140" s="13"/>
    </row>
    <row r="141" spans="1:26" s="6" customFormat="1" outlineLevel="1" x14ac:dyDescent="0.3">
      <c r="A141" s="113" t="str">
        <f>IF(S141="","",MAX(A$12:A140)+1)</f>
        <v/>
      </c>
      <c r="B141" s="114"/>
      <c r="C141" s="136"/>
      <c r="D141" s="123"/>
      <c r="E141" s="123"/>
      <c r="F141" s="123"/>
      <c r="G141" s="131"/>
      <c r="H141" s="131"/>
      <c r="I141" s="131"/>
      <c r="J141" s="131"/>
      <c r="K141" s="131"/>
      <c r="L141" s="131"/>
      <c r="M141" s="131"/>
      <c r="N141" s="131"/>
      <c r="O141" s="137" t="s">
        <v>124</v>
      </c>
      <c r="P141" s="137" t="s">
        <v>125</v>
      </c>
      <c r="Q141" s="137" t="s">
        <v>126</v>
      </c>
      <c r="R141" s="138" t="s">
        <v>106</v>
      </c>
      <c r="S141" s="113"/>
      <c r="T141" s="135"/>
      <c r="U141" s="119"/>
      <c r="V141" s="120"/>
      <c r="W141" s="106"/>
      <c r="X141" s="13"/>
      <c r="Y141" s="160"/>
      <c r="Z141" s="13"/>
    </row>
    <row r="142" spans="1:26" s="6" customFormat="1" outlineLevel="1" x14ac:dyDescent="0.3">
      <c r="A142" s="113" t="str">
        <f>IF(S142="","",MAX(A$12:A141)+1)</f>
        <v/>
      </c>
      <c r="B142" s="114"/>
      <c r="C142" s="136"/>
      <c r="D142" s="123"/>
      <c r="E142" s="123"/>
      <c r="F142" s="123"/>
      <c r="G142" s="131"/>
      <c r="H142" s="131"/>
      <c r="I142" s="131"/>
      <c r="J142" s="131"/>
      <c r="K142" s="131" t="s">
        <v>135</v>
      </c>
      <c r="L142" s="131"/>
      <c r="M142" s="131"/>
      <c r="N142" s="131"/>
      <c r="O142" s="139">
        <v>1</v>
      </c>
      <c r="P142" s="139">
        <v>1</v>
      </c>
      <c r="Q142" s="140">
        <v>5</v>
      </c>
      <c r="R142" s="141">
        <f>SUM(O142:Q142)</f>
        <v>7</v>
      </c>
      <c r="S142" s="113"/>
      <c r="T142" s="135"/>
      <c r="U142" s="119"/>
      <c r="V142" s="120"/>
      <c r="W142" s="106"/>
      <c r="X142" s="13"/>
      <c r="Y142" s="160"/>
      <c r="Z142" s="13"/>
    </row>
    <row r="143" spans="1:26" s="6" customFormat="1" ht="21" customHeight="1" outlineLevel="1" x14ac:dyDescent="0.3">
      <c r="A143" s="113" t="str">
        <f>IF(S143="","",MAX(A$12:A142)+1)</f>
        <v/>
      </c>
      <c r="B143" s="114"/>
      <c r="C143" s="136"/>
      <c r="D143" s="123"/>
      <c r="E143" s="123"/>
      <c r="F143" s="123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13"/>
      <c r="T143" s="135"/>
      <c r="U143" s="119"/>
      <c r="V143" s="120"/>
      <c r="W143" s="106"/>
      <c r="X143" s="13"/>
      <c r="Y143" s="160"/>
      <c r="Z143" s="13"/>
    </row>
    <row r="144" spans="1:26" s="6" customFormat="1" ht="21" customHeight="1" x14ac:dyDescent="0.3">
      <c r="A144" s="113">
        <f>IF(S144="","",MAX(A$12:A143)+1)</f>
        <v>45</v>
      </c>
      <c r="B144" s="114"/>
      <c r="C144" s="136" t="s">
        <v>183</v>
      </c>
      <c r="D144" s="123"/>
      <c r="E144" s="123"/>
      <c r="F144" s="123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13" t="s">
        <v>27</v>
      </c>
      <c r="T144" s="135">
        <v>20</v>
      </c>
      <c r="U144" s="119">
        <v>60</v>
      </c>
      <c r="V144" s="120">
        <f t="shared" ref="V144:V147" si="15">+U144*T144</f>
        <v>1200</v>
      </c>
      <c r="W144" s="106"/>
      <c r="X144" s="13"/>
      <c r="Y144" s="160"/>
      <c r="Z144" s="13"/>
    </row>
    <row r="145" spans="1:26" s="6" customFormat="1" ht="21" customHeight="1" x14ac:dyDescent="0.3">
      <c r="A145" s="113" t="str">
        <f>IF(S145="","",MAX(A$12:A144)+1)</f>
        <v/>
      </c>
      <c r="B145" s="114"/>
      <c r="C145" s="136"/>
      <c r="D145" s="123"/>
      <c r="E145" s="123"/>
      <c r="F145" s="123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13"/>
      <c r="T145" s="135"/>
      <c r="U145" s="119"/>
      <c r="V145" s="120">
        <f t="shared" si="15"/>
        <v>0</v>
      </c>
      <c r="W145" s="106"/>
      <c r="X145" s="13"/>
      <c r="Y145" s="160"/>
      <c r="Z145" s="13"/>
    </row>
    <row r="146" spans="1:26" s="6" customFormat="1" ht="18" customHeight="1" x14ac:dyDescent="0.3">
      <c r="A146" s="113" t="str">
        <f>IF(S146="","",MAX(A$12:A145)+1)</f>
        <v/>
      </c>
      <c r="B146" s="114" t="s">
        <v>56</v>
      </c>
      <c r="C146" s="122" t="s">
        <v>185</v>
      </c>
      <c r="D146" s="123"/>
      <c r="E146" s="123"/>
      <c r="F146" s="123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13"/>
      <c r="T146" s="135"/>
      <c r="U146" s="119"/>
      <c r="V146" s="120">
        <f t="shared" si="15"/>
        <v>0</v>
      </c>
      <c r="W146" s="106"/>
      <c r="X146" s="13"/>
      <c r="Y146" s="160"/>
      <c r="Z146" s="13"/>
    </row>
    <row r="147" spans="1:26" s="6" customFormat="1" ht="18" customHeight="1" x14ac:dyDescent="0.3">
      <c r="A147" s="113" t="str">
        <f>IF(S147="","",MAX(A$12:A146)+1)</f>
        <v/>
      </c>
      <c r="B147" s="114"/>
      <c r="C147" s="122" t="s">
        <v>68</v>
      </c>
      <c r="D147" s="123"/>
      <c r="E147" s="123"/>
      <c r="F147" s="123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13"/>
      <c r="T147" s="135"/>
      <c r="U147" s="119"/>
      <c r="V147" s="120">
        <f t="shared" si="15"/>
        <v>0</v>
      </c>
      <c r="W147" s="106"/>
      <c r="X147" s="13"/>
      <c r="Y147" s="160"/>
      <c r="Z147" s="13"/>
    </row>
    <row r="148" spans="1:26" s="6" customFormat="1" outlineLevel="1" x14ac:dyDescent="0.3">
      <c r="A148" s="113" t="str">
        <f>IF(S148="","",MAX(A$12:A147)+1)</f>
        <v/>
      </c>
      <c r="B148" s="114"/>
      <c r="C148" s="136"/>
      <c r="D148" s="123"/>
      <c r="E148" s="123"/>
      <c r="F148" s="123"/>
      <c r="G148" s="131"/>
      <c r="H148" s="131"/>
      <c r="I148" s="131"/>
      <c r="J148" s="131"/>
      <c r="K148" s="131"/>
      <c r="L148" s="131"/>
      <c r="M148" s="131"/>
      <c r="N148" s="131"/>
      <c r="O148" s="137" t="s">
        <v>124</v>
      </c>
      <c r="P148" s="137" t="s">
        <v>125</v>
      </c>
      <c r="Q148" s="137" t="s">
        <v>126</v>
      </c>
      <c r="R148" s="138" t="s">
        <v>106</v>
      </c>
      <c r="S148" s="113"/>
      <c r="T148" s="135"/>
      <c r="U148" s="119"/>
      <c r="V148" s="120"/>
      <c r="W148" s="106"/>
      <c r="X148" s="13"/>
      <c r="Y148" s="160"/>
      <c r="Z148" s="13"/>
    </row>
    <row r="149" spans="1:26" s="6" customFormat="1" outlineLevel="1" x14ac:dyDescent="0.3">
      <c r="A149" s="113" t="str">
        <f>IF(S149="","",MAX(A$12:A148)+1)</f>
        <v/>
      </c>
      <c r="B149" s="114"/>
      <c r="C149" s="136"/>
      <c r="D149" s="123"/>
      <c r="E149" s="123"/>
      <c r="F149" s="123"/>
      <c r="G149" s="131"/>
      <c r="H149" s="131"/>
      <c r="I149" s="131"/>
      <c r="J149" s="131"/>
      <c r="K149" s="131" t="s">
        <v>136</v>
      </c>
      <c r="L149" s="131"/>
      <c r="M149" s="131"/>
      <c r="N149" s="131"/>
      <c r="O149" s="139">
        <v>1</v>
      </c>
      <c r="P149" s="139">
        <v>1</v>
      </c>
      <c r="Q149" s="140">
        <v>1</v>
      </c>
      <c r="R149" s="141">
        <f>SUM(O149:Q149)</f>
        <v>3</v>
      </c>
      <c r="S149" s="113"/>
      <c r="T149" s="135"/>
      <c r="U149" s="119"/>
      <c r="V149" s="120"/>
      <c r="W149" s="106"/>
      <c r="X149" s="13"/>
      <c r="Y149" s="160"/>
      <c r="Z149" s="13"/>
    </row>
    <row r="150" spans="1:26" s="6" customFormat="1" outlineLevel="1" x14ac:dyDescent="0.3">
      <c r="A150" s="113" t="str">
        <f>IF(S150="","",MAX(A$12:A149)+1)</f>
        <v/>
      </c>
      <c r="B150" s="114"/>
      <c r="C150" s="136"/>
      <c r="D150" s="123"/>
      <c r="E150" s="123"/>
      <c r="F150" s="123"/>
      <c r="G150" s="131"/>
      <c r="H150" s="131"/>
      <c r="I150" s="131"/>
      <c r="J150" s="131"/>
      <c r="K150" s="131" t="s">
        <v>137</v>
      </c>
      <c r="L150" s="131"/>
      <c r="M150" s="131"/>
      <c r="N150" s="131"/>
      <c r="O150" s="142">
        <v>1</v>
      </c>
      <c r="P150" s="142"/>
      <c r="Q150" s="143"/>
      <c r="R150" s="144">
        <f>SUM(O150:Q150)</f>
        <v>1</v>
      </c>
      <c r="S150" s="113"/>
      <c r="T150" s="135"/>
      <c r="U150" s="119"/>
      <c r="V150" s="120"/>
      <c r="W150" s="106"/>
      <c r="X150" s="13"/>
      <c r="Y150" s="160"/>
      <c r="Z150" s="13"/>
    </row>
    <row r="151" spans="1:26" s="6" customFormat="1" outlineLevel="1" x14ac:dyDescent="0.3">
      <c r="A151" s="113" t="str">
        <f>IF(S151="","",MAX(A$12:A150)+1)</f>
        <v/>
      </c>
      <c r="B151" s="114"/>
      <c r="C151" s="136"/>
      <c r="D151" s="123"/>
      <c r="E151" s="123"/>
      <c r="F151" s="123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>
        <f>SUM(O151:Q151)</f>
        <v>0</v>
      </c>
      <c r="S151" s="113"/>
      <c r="T151" s="135"/>
      <c r="U151" s="119"/>
      <c r="V151" s="120"/>
      <c r="W151" s="106"/>
      <c r="X151" s="13"/>
      <c r="Y151" s="160"/>
      <c r="Z151" s="13"/>
    </row>
    <row r="152" spans="1:26" s="6" customFormat="1" ht="18" customHeight="1" x14ac:dyDescent="0.3">
      <c r="A152" s="113">
        <f>IF(S152="","",MAX(A$12:A151)+1)</f>
        <v>46</v>
      </c>
      <c r="B152" s="114"/>
      <c r="C152" s="136" t="s">
        <v>69</v>
      </c>
      <c r="D152" s="123"/>
      <c r="E152" s="123"/>
      <c r="F152" s="123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13" t="s">
        <v>36</v>
      </c>
      <c r="T152" s="135">
        <f>+O149</f>
        <v>1</v>
      </c>
      <c r="U152" s="119">
        <f>235*3</f>
        <v>705</v>
      </c>
      <c r="V152" s="120">
        <f t="shared" ref="V152:V155" si="16">+U152*T152</f>
        <v>705</v>
      </c>
      <c r="W152" s="106"/>
      <c r="X152" s="13"/>
      <c r="Y152" s="160"/>
      <c r="Z152" s="13"/>
    </row>
    <row r="153" spans="1:26" s="6" customFormat="1" ht="18" customHeight="1" x14ac:dyDescent="0.3">
      <c r="A153" s="113">
        <f>IF(S153="","",MAX(A$12:A152)+1)</f>
        <v>47</v>
      </c>
      <c r="B153" s="114"/>
      <c r="C153" s="136" t="s">
        <v>70</v>
      </c>
      <c r="D153" s="123"/>
      <c r="E153" s="123"/>
      <c r="F153" s="123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13" t="s">
        <v>36</v>
      </c>
      <c r="T153" s="135">
        <f>+O150</f>
        <v>1</v>
      </c>
      <c r="U153" s="119">
        <f>221*3</f>
        <v>663</v>
      </c>
      <c r="V153" s="120">
        <f t="shared" si="16"/>
        <v>663</v>
      </c>
      <c r="W153" s="106"/>
      <c r="X153" s="13"/>
      <c r="Y153" s="160"/>
      <c r="Z153" s="13"/>
    </row>
    <row r="154" spans="1:26" s="6" customFormat="1" ht="18" customHeight="1" x14ac:dyDescent="0.3">
      <c r="A154" s="113">
        <f>IF(S154="","",MAX(A$12:A153)+1)</f>
        <v>48</v>
      </c>
      <c r="B154" s="114"/>
      <c r="C154" s="136" t="s">
        <v>71</v>
      </c>
      <c r="D154" s="123"/>
      <c r="E154" s="123"/>
      <c r="F154" s="123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13" t="s">
        <v>36</v>
      </c>
      <c r="T154" s="135">
        <v>1</v>
      </c>
      <c r="U154" s="119">
        <f>172*3</f>
        <v>516</v>
      </c>
      <c r="V154" s="120">
        <f t="shared" si="16"/>
        <v>516</v>
      </c>
      <c r="W154" s="106"/>
      <c r="X154" s="13"/>
      <c r="Y154" s="160"/>
      <c r="Z154" s="13"/>
    </row>
    <row r="155" spans="1:26" s="6" customFormat="1" ht="18" customHeight="1" x14ac:dyDescent="0.3">
      <c r="A155" s="113">
        <f>IF(S155="","",MAX(A$12:A154)+1)</f>
        <v>49</v>
      </c>
      <c r="B155" s="114"/>
      <c r="C155" s="136" t="s">
        <v>72</v>
      </c>
      <c r="D155" s="123"/>
      <c r="E155" s="123"/>
      <c r="F155" s="123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13" t="s">
        <v>28</v>
      </c>
      <c r="T155" s="135">
        <v>1</v>
      </c>
      <c r="U155" s="119">
        <v>875</v>
      </c>
      <c r="V155" s="120">
        <f t="shared" si="16"/>
        <v>875</v>
      </c>
      <c r="W155" s="106"/>
      <c r="X155" s="13"/>
      <c r="Y155" s="160"/>
      <c r="Z155" s="13"/>
    </row>
    <row r="156" spans="1:26" s="6" customFormat="1" x14ac:dyDescent="0.3">
      <c r="A156" s="29" t="str">
        <f>IF(S156="","",MAX(A$12:A44)+1)</f>
        <v/>
      </c>
      <c r="B156" s="13"/>
      <c r="C156" s="2"/>
      <c r="D156" s="11"/>
      <c r="E156" s="11"/>
      <c r="F156" s="11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9"/>
      <c r="T156" s="61"/>
      <c r="U156" s="18"/>
      <c r="V156" s="18"/>
      <c r="W156" s="106"/>
      <c r="X156" s="13"/>
      <c r="Y156" s="160"/>
      <c r="Z156" s="13"/>
    </row>
    <row r="157" spans="1:26" s="6" customFormat="1" x14ac:dyDescent="0.3">
      <c r="A157" s="29"/>
      <c r="B157" s="13"/>
      <c r="C157" s="2"/>
      <c r="D157" s="11"/>
      <c r="E157" s="11"/>
      <c r="F157" s="11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9"/>
      <c r="T157" s="61"/>
      <c r="U157" s="18"/>
      <c r="V157" s="18"/>
      <c r="W157" s="106"/>
      <c r="X157" s="13"/>
      <c r="Y157" s="160"/>
      <c r="Z157" s="13"/>
    </row>
    <row r="158" spans="1:26" s="6" customFormat="1" ht="18" customHeight="1" x14ac:dyDescent="0.3">
      <c r="A158" s="260" t="s">
        <v>121</v>
      </c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  <c r="O158" s="261"/>
      <c r="P158" s="261"/>
      <c r="Q158" s="261"/>
      <c r="R158" s="261"/>
      <c r="S158" s="261"/>
      <c r="T158" s="262"/>
      <c r="U158" s="119"/>
      <c r="V158" s="120"/>
      <c r="W158" s="266" t="s">
        <v>187</v>
      </c>
      <c r="X158" s="267"/>
      <c r="Y158" s="163">
        <f>SUM(Y160:Y173)</f>
        <v>7400</v>
      </c>
      <c r="Z158" s="117"/>
    </row>
    <row r="159" spans="1:26" s="6" customFormat="1" ht="18" customHeight="1" x14ac:dyDescent="0.3">
      <c r="A159" s="7" t="str">
        <f>IF(S159="","",MAX(A$12:A47)+1)</f>
        <v/>
      </c>
      <c r="B159" s="25"/>
      <c r="C159" s="26"/>
      <c r="D159" s="26"/>
      <c r="E159" s="26"/>
      <c r="F159" s="26"/>
      <c r="G159" s="34"/>
      <c r="H159" s="26"/>
      <c r="I159" s="34"/>
      <c r="J159" s="26"/>
      <c r="K159" s="34"/>
      <c r="L159" s="26"/>
      <c r="M159" s="34"/>
      <c r="N159" s="26"/>
      <c r="O159" s="34"/>
      <c r="P159" s="34"/>
      <c r="Q159" s="34"/>
      <c r="R159" s="34"/>
      <c r="S159" s="29"/>
      <c r="T159" s="31"/>
      <c r="U159" s="51"/>
      <c r="V159" s="63"/>
      <c r="W159" s="106"/>
      <c r="X159" s="13"/>
      <c r="Y159" s="160"/>
      <c r="Z159" s="13"/>
    </row>
    <row r="160" spans="1:26" ht="15" customHeight="1" x14ac:dyDescent="0.3">
      <c r="A160" s="124" t="s">
        <v>119</v>
      </c>
      <c r="B160" s="125"/>
      <c r="C160" s="123"/>
      <c r="D160" s="123"/>
      <c r="E160" s="123"/>
      <c r="F160" s="123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2"/>
      <c r="T160" s="132"/>
      <c r="U160" s="133"/>
      <c r="V160" s="120"/>
      <c r="W160" s="126" t="s">
        <v>147</v>
      </c>
      <c r="X160" s="127"/>
      <c r="Y160" s="164">
        <f>SUM(V164:V173)</f>
        <v>7400</v>
      </c>
    </row>
    <row r="161" spans="1:26" x14ac:dyDescent="0.3">
      <c r="A161" s="113" t="str">
        <f>+IF(T161="","",MAX(A$11:A160)+1)</f>
        <v/>
      </c>
      <c r="B161" s="125"/>
      <c r="C161" s="123"/>
      <c r="D161" s="123"/>
      <c r="E161" s="123"/>
      <c r="F161" s="123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2"/>
      <c r="T161" s="132"/>
      <c r="U161" s="133"/>
      <c r="V161" s="120"/>
      <c r="W161" s="128"/>
      <c r="X161" s="125"/>
      <c r="Y161" s="165"/>
    </row>
    <row r="162" spans="1:26" s="6" customFormat="1" ht="18" customHeight="1" x14ac:dyDescent="0.3">
      <c r="A162" s="113" t="str">
        <f>+IF(T162="","",MAX(A$11:A161)+1)</f>
        <v/>
      </c>
      <c r="B162" s="114" t="s">
        <v>18</v>
      </c>
      <c r="C162" s="115" t="s">
        <v>60</v>
      </c>
      <c r="D162" s="116"/>
      <c r="E162" s="116"/>
      <c r="F162" s="116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3"/>
      <c r="T162" s="113"/>
      <c r="U162" s="119"/>
      <c r="V162" s="120"/>
      <c r="W162" s="129"/>
      <c r="X162" s="130"/>
      <c r="Y162" s="166"/>
      <c r="Z162" s="13"/>
    </row>
    <row r="163" spans="1:26" s="6" customFormat="1" ht="18" customHeight="1" x14ac:dyDescent="0.3">
      <c r="A163" s="113" t="str">
        <f>+IF(T163="","",MAX(A$11:A162)+1)</f>
        <v/>
      </c>
      <c r="B163" s="114"/>
      <c r="C163" s="122" t="s">
        <v>61</v>
      </c>
      <c r="D163" s="115"/>
      <c r="E163" s="115"/>
      <c r="F163" s="115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13"/>
      <c r="T163" s="113"/>
      <c r="U163" s="119"/>
      <c r="V163" s="120"/>
      <c r="W163" s="129"/>
      <c r="X163" s="130"/>
      <c r="Y163" s="166"/>
      <c r="Z163" s="13"/>
    </row>
    <row r="164" spans="1:26" s="6" customFormat="1" ht="18" customHeight="1" x14ac:dyDescent="0.3">
      <c r="A164" s="113">
        <f>IF(S164="","",MAX(A$12:A163)+1)</f>
        <v>50</v>
      </c>
      <c r="B164" s="114"/>
      <c r="C164" s="136" t="s">
        <v>182</v>
      </c>
      <c r="D164" s="123"/>
      <c r="E164" s="123"/>
      <c r="F164" s="123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13" t="s">
        <v>27</v>
      </c>
      <c r="T164" s="135">
        <v>20</v>
      </c>
      <c r="U164" s="119">
        <v>35</v>
      </c>
      <c r="V164" s="120">
        <f t="shared" ref="V164:V173" si="17">+U164*T164</f>
        <v>700</v>
      </c>
      <c r="W164" s="129"/>
      <c r="X164" s="130"/>
      <c r="Y164" s="166"/>
      <c r="Z164" s="13"/>
    </row>
    <row r="165" spans="1:26" s="6" customFormat="1" ht="18" customHeight="1" x14ac:dyDescent="0.3">
      <c r="A165" s="113" t="str">
        <f>IF(S165="","",MAX(A$12:A164)+1)</f>
        <v/>
      </c>
      <c r="B165" s="114"/>
      <c r="C165" s="136" t="s">
        <v>133</v>
      </c>
      <c r="D165" s="123"/>
      <c r="E165" s="123"/>
      <c r="F165" s="123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13"/>
      <c r="T165" s="135"/>
      <c r="U165" s="119"/>
      <c r="V165" s="120">
        <f t="shared" si="17"/>
        <v>0</v>
      </c>
      <c r="W165" s="129"/>
      <c r="X165" s="130"/>
      <c r="Y165" s="166"/>
      <c r="Z165" s="13"/>
    </row>
    <row r="166" spans="1:26" s="6" customFormat="1" outlineLevel="1" x14ac:dyDescent="0.3">
      <c r="A166" s="113" t="str">
        <f>IF(S166="","",MAX(A$12:A165)+1)</f>
        <v/>
      </c>
      <c r="B166" s="114"/>
      <c r="C166" s="136"/>
      <c r="D166" s="123"/>
      <c r="E166" s="123"/>
      <c r="F166" s="123"/>
      <c r="G166" s="131"/>
      <c r="H166" s="131"/>
      <c r="I166" s="131"/>
      <c r="J166" s="131"/>
      <c r="K166" s="131"/>
      <c r="L166" s="131"/>
      <c r="M166" s="131"/>
      <c r="N166" s="131"/>
      <c r="O166" s="137" t="s">
        <v>124</v>
      </c>
      <c r="P166" s="137" t="s">
        <v>125</v>
      </c>
      <c r="Q166" s="137" t="s">
        <v>126</v>
      </c>
      <c r="R166" s="138" t="s">
        <v>106</v>
      </c>
      <c r="S166" s="113"/>
      <c r="T166" s="135"/>
      <c r="U166" s="119"/>
      <c r="V166" s="120">
        <f t="shared" si="17"/>
        <v>0</v>
      </c>
      <c r="W166" s="129"/>
      <c r="X166" s="130"/>
      <c r="Y166" s="166"/>
      <c r="Z166" s="13"/>
    </row>
    <row r="167" spans="1:26" s="6" customFormat="1" outlineLevel="1" x14ac:dyDescent="0.3">
      <c r="A167" s="113" t="str">
        <f>IF(S167="","",MAX(A$12:A166)+1)</f>
        <v/>
      </c>
      <c r="B167" s="114"/>
      <c r="C167" s="136"/>
      <c r="D167" s="123"/>
      <c r="E167" s="123"/>
      <c r="F167" s="123"/>
      <c r="G167" s="131"/>
      <c r="H167" s="131"/>
      <c r="I167" s="131"/>
      <c r="J167" s="131"/>
      <c r="K167" s="131" t="s">
        <v>128</v>
      </c>
      <c r="L167" s="131"/>
      <c r="M167" s="131"/>
      <c r="N167" s="131"/>
      <c r="O167" s="139"/>
      <c r="P167" s="139">
        <v>1</v>
      </c>
      <c r="Q167" s="140"/>
      <c r="R167" s="141">
        <f>SUM(O167:Q167)</f>
        <v>1</v>
      </c>
      <c r="S167" s="113"/>
      <c r="T167" s="135"/>
      <c r="U167" s="119"/>
      <c r="V167" s="120">
        <f t="shared" si="17"/>
        <v>0</v>
      </c>
      <c r="W167" s="129"/>
      <c r="X167" s="130"/>
      <c r="Y167" s="166"/>
      <c r="Z167" s="13"/>
    </row>
    <row r="168" spans="1:26" s="6" customFormat="1" outlineLevel="1" x14ac:dyDescent="0.3">
      <c r="A168" s="113" t="str">
        <f>IF(S168="","",MAX(A$12:A167)+1)</f>
        <v/>
      </c>
      <c r="B168" s="114"/>
      <c r="C168" s="136"/>
      <c r="D168" s="123"/>
      <c r="E168" s="123"/>
      <c r="F168" s="123"/>
      <c r="G168" s="131"/>
      <c r="H168" s="131"/>
      <c r="I168" s="131"/>
      <c r="J168" s="131"/>
      <c r="K168" s="131" t="s">
        <v>127</v>
      </c>
      <c r="L168" s="131"/>
      <c r="M168" s="131"/>
      <c r="N168" s="131"/>
      <c r="O168" s="142">
        <v>4</v>
      </c>
      <c r="P168" s="142"/>
      <c r="Q168" s="143"/>
      <c r="R168" s="144">
        <f t="shared" ref="R168:R170" si="18">SUM(O168:Q168)</f>
        <v>4</v>
      </c>
      <c r="S168" s="113"/>
      <c r="T168" s="135"/>
      <c r="U168" s="119"/>
      <c r="V168" s="120">
        <f t="shared" si="17"/>
        <v>0</v>
      </c>
      <c r="W168" s="129"/>
      <c r="X168" s="130"/>
      <c r="Y168" s="166"/>
      <c r="Z168" s="13"/>
    </row>
    <row r="169" spans="1:26" s="6" customFormat="1" outlineLevel="1" x14ac:dyDescent="0.3">
      <c r="A169" s="113" t="str">
        <f>IF(S169="","",MAX(A$12:A168)+1)</f>
        <v/>
      </c>
      <c r="B169" s="114"/>
      <c r="C169" s="136"/>
      <c r="D169" s="123"/>
      <c r="E169" s="123"/>
      <c r="F169" s="123"/>
      <c r="G169" s="131"/>
      <c r="H169" s="131"/>
      <c r="I169" s="131"/>
      <c r="J169" s="131"/>
      <c r="K169" s="131" t="s">
        <v>129</v>
      </c>
      <c r="L169" s="131"/>
      <c r="M169" s="131"/>
      <c r="N169" s="131"/>
      <c r="O169" s="142"/>
      <c r="P169" s="142"/>
      <c r="Q169" s="143">
        <v>2</v>
      </c>
      <c r="R169" s="144">
        <f t="shared" si="18"/>
        <v>2</v>
      </c>
      <c r="S169" s="113"/>
      <c r="T169" s="135"/>
      <c r="U169" s="119"/>
      <c r="V169" s="120">
        <f t="shared" si="17"/>
        <v>0</v>
      </c>
      <c r="W169" s="129"/>
      <c r="X169" s="130"/>
      <c r="Y169" s="166"/>
      <c r="Z169" s="13"/>
    </row>
    <row r="170" spans="1:26" s="6" customFormat="1" outlineLevel="1" x14ac:dyDescent="0.3">
      <c r="A170" s="113" t="str">
        <f>IF(S170="","",MAX(A$12:A169)+1)</f>
        <v/>
      </c>
      <c r="B170" s="114"/>
      <c r="C170" s="136"/>
      <c r="D170" s="123"/>
      <c r="E170" s="123"/>
      <c r="F170" s="123"/>
      <c r="G170" s="131"/>
      <c r="H170" s="131"/>
      <c r="I170" s="131"/>
      <c r="J170" s="131"/>
      <c r="K170" s="131" t="s">
        <v>130</v>
      </c>
      <c r="L170" s="131"/>
      <c r="M170" s="131"/>
      <c r="N170" s="131"/>
      <c r="O170" s="145">
        <v>2</v>
      </c>
      <c r="P170" s="145">
        <v>4</v>
      </c>
      <c r="Q170" s="146">
        <v>10</v>
      </c>
      <c r="R170" s="147">
        <f t="shared" si="18"/>
        <v>16</v>
      </c>
      <c r="S170" s="113"/>
      <c r="T170" s="135"/>
      <c r="U170" s="119"/>
      <c r="V170" s="120">
        <f t="shared" si="17"/>
        <v>0</v>
      </c>
      <c r="W170" s="129"/>
      <c r="X170" s="130"/>
      <c r="Y170" s="166"/>
      <c r="Z170" s="13"/>
    </row>
    <row r="171" spans="1:26" s="6" customFormat="1" outlineLevel="1" x14ac:dyDescent="0.3">
      <c r="A171" s="113" t="str">
        <f>IF(S171="","",MAX(A$12:A170)+1)</f>
        <v/>
      </c>
      <c r="B171" s="114"/>
      <c r="C171" s="136"/>
      <c r="D171" s="123"/>
      <c r="E171" s="123"/>
      <c r="F171" s="123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13"/>
      <c r="T171" s="135"/>
      <c r="U171" s="119"/>
      <c r="V171" s="120">
        <f t="shared" si="17"/>
        <v>0</v>
      </c>
      <c r="W171" s="129"/>
      <c r="X171" s="130"/>
      <c r="Y171" s="166"/>
      <c r="Z171" s="13"/>
    </row>
    <row r="172" spans="1:26" s="6" customFormat="1" ht="18" customHeight="1" x14ac:dyDescent="0.3">
      <c r="A172" s="113">
        <f>IF(S172="","",MAX(A$12:A171)+1)</f>
        <v>51</v>
      </c>
      <c r="B172" s="114"/>
      <c r="C172" s="136" t="s">
        <v>132</v>
      </c>
      <c r="D172" s="123"/>
      <c r="E172" s="123"/>
      <c r="F172" s="123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13" t="s">
        <v>36</v>
      </c>
      <c r="T172" s="135">
        <v>1</v>
      </c>
      <c r="U172" s="119">
        <v>300</v>
      </c>
      <c r="V172" s="120">
        <f t="shared" si="17"/>
        <v>300</v>
      </c>
      <c r="W172" s="129"/>
      <c r="X172" s="130"/>
      <c r="Y172" s="166"/>
      <c r="Z172" s="13"/>
    </row>
    <row r="173" spans="1:26" s="6" customFormat="1" ht="18" customHeight="1" x14ac:dyDescent="0.3">
      <c r="A173" s="170">
        <f>IF(S173="","",MAX(A$12:A172)+1)</f>
        <v>52</v>
      </c>
      <c r="B173" s="171"/>
      <c r="C173" s="172" t="s">
        <v>144</v>
      </c>
      <c r="D173" s="173"/>
      <c r="E173" s="173"/>
      <c r="F173" s="173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0" t="s">
        <v>36</v>
      </c>
      <c r="T173" s="175">
        <f>+P170</f>
        <v>4</v>
      </c>
      <c r="U173" s="176">
        <v>1600</v>
      </c>
      <c r="V173" s="177">
        <f t="shared" si="17"/>
        <v>6400</v>
      </c>
      <c r="W173" s="178"/>
      <c r="X173" s="179"/>
      <c r="Y173" s="180"/>
      <c r="Z173" s="13"/>
    </row>
    <row r="174" spans="1:26" s="6" customFormat="1" ht="18" customHeight="1" x14ac:dyDescent="0.3">
      <c r="A174" s="148"/>
      <c r="B174" s="149"/>
      <c r="C174" s="150"/>
      <c r="D174" s="151"/>
      <c r="E174" s="150"/>
      <c r="F174" s="150"/>
      <c r="G174" s="152"/>
      <c r="H174" s="152"/>
      <c r="I174" s="152"/>
      <c r="J174" s="153"/>
      <c r="K174" s="152"/>
      <c r="L174" s="152"/>
      <c r="M174" s="154"/>
      <c r="N174" s="152"/>
      <c r="O174" s="152"/>
      <c r="P174" s="152"/>
      <c r="Q174" s="152"/>
      <c r="R174" s="152"/>
      <c r="S174" s="148"/>
      <c r="T174" s="155"/>
      <c r="U174" s="152"/>
      <c r="V174" s="156"/>
      <c r="W174" s="157"/>
      <c r="X174" s="149"/>
      <c r="Y174" s="167"/>
      <c r="Z174" s="13"/>
    </row>
    <row r="175" spans="1:26" s="6" customFormat="1" ht="18" customHeight="1" x14ac:dyDescent="0.3">
      <c r="A175" s="248" t="s">
        <v>148</v>
      </c>
      <c r="B175" s="249"/>
      <c r="C175" s="249"/>
      <c r="D175" s="249"/>
      <c r="E175" s="249"/>
      <c r="F175" s="249"/>
      <c r="G175" s="249"/>
      <c r="H175" s="249"/>
      <c r="I175" s="249"/>
      <c r="J175" s="249"/>
      <c r="K175" s="249"/>
      <c r="L175" s="249"/>
      <c r="M175" s="249"/>
      <c r="N175" s="249"/>
      <c r="O175" s="249"/>
      <c r="P175" s="249"/>
      <c r="Q175" s="249"/>
      <c r="R175" s="249"/>
      <c r="S175" s="249"/>
      <c r="T175" s="250"/>
      <c r="U175" s="111"/>
      <c r="V175" s="112"/>
      <c r="W175" s="245" t="s">
        <v>187</v>
      </c>
      <c r="X175" s="246"/>
      <c r="Y175" s="159">
        <f>SUM(Y177:Y230)</f>
        <v>38454</v>
      </c>
      <c r="Z175" s="13"/>
    </row>
    <row r="176" spans="1:26" s="6" customFormat="1" ht="18" customHeight="1" x14ac:dyDescent="0.3">
      <c r="A176" s="7"/>
      <c r="B176" s="25"/>
      <c r="C176" s="26"/>
      <c r="D176" s="26"/>
      <c r="E176" s="26"/>
      <c r="F176" s="26"/>
      <c r="G176" s="34"/>
      <c r="H176" s="26"/>
      <c r="I176" s="34"/>
      <c r="J176" s="26"/>
      <c r="K176" s="34"/>
      <c r="L176" s="26"/>
      <c r="M176" s="34"/>
      <c r="N176" s="26"/>
      <c r="O176" s="34"/>
      <c r="P176" s="34"/>
      <c r="Q176" s="34"/>
      <c r="R176" s="34"/>
      <c r="S176" s="29"/>
      <c r="T176" s="31"/>
      <c r="U176" s="51"/>
      <c r="V176" s="63"/>
      <c r="W176" s="106"/>
      <c r="X176" s="13"/>
      <c r="Y176" s="160"/>
      <c r="Z176" s="13"/>
    </row>
    <row r="177" spans="1:26" ht="15" customHeight="1" x14ac:dyDescent="0.3">
      <c r="A177" s="74" t="s">
        <v>76</v>
      </c>
      <c r="S177" s="29"/>
      <c r="T177" s="31"/>
      <c r="U177" s="51"/>
      <c r="V177" s="63"/>
      <c r="W177" s="107" t="s">
        <v>147</v>
      </c>
      <c r="X177" s="67"/>
      <c r="Y177" s="161">
        <f>SUM(V181:V184)</f>
        <v>1950</v>
      </c>
    </row>
    <row r="178" spans="1:26" ht="15" customHeight="1" x14ac:dyDescent="0.3">
      <c r="A178" s="29" t="str">
        <f>+IF(T178="","",MAX(A$2:A177)+1)</f>
        <v/>
      </c>
      <c r="S178" s="29"/>
      <c r="T178" s="31"/>
      <c r="U178" s="51"/>
      <c r="V178" s="63"/>
      <c r="W178" s="108"/>
      <c r="Y178" s="162"/>
    </row>
    <row r="179" spans="1:26" s="6" customFormat="1" ht="15" customHeight="1" x14ac:dyDescent="0.3">
      <c r="A179" s="29" t="str">
        <f>+IF(T179="","",MAX(A$2:A178)+1)</f>
        <v/>
      </c>
      <c r="B179" s="24" t="s">
        <v>13</v>
      </c>
      <c r="C179" s="9" t="s">
        <v>14</v>
      </c>
      <c r="D179" s="2"/>
      <c r="E179" s="2"/>
      <c r="F179" s="2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29"/>
      <c r="T179" s="31"/>
      <c r="U179" s="51"/>
      <c r="V179" s="63"/>
      <c r="W179" s="106"/>
      <c r="X179" s="13"/>
      <c r="Y179" s="160"/>
      <c r="Z179" s="13"/>
    </row>
    <row r="180" spans="1:26" s="6" customFormat="1" ht="15" customHeight="1" x14ac:dyDescent="0.3">
      <c r="A180" s="29" t="str">
        <f>+IF(T180="","",MAX(A$2:A179)+1)</f>
        <v/>
      </c>
      <c r="B180" s="24"/>
      <c r="C180" s="10" t="s">
        <v>15</v>
      </c>
      <c r="D180" s="11"/>
      <c r="E180" s="11"/>
      <c r="F180" s="11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29"/>
      <c r="T180" s="31"/>
      <c r="U180" s="51"/>
      <c r="V180" s="63">
        <f t="shared" ref="V180:V206" si="19">+U180*T180</f>
        <v>0</v>
      </c>
      <c r="W180" s="106"/>
      <c r="X180" s="13"/>
      <c r="Y180" s="160"/>
      <c r="Z180" s="13"/>
    </row>
    <row r="181" spans="1:26" s="6" customFormat="1" ht="15" customHeight="1" x14ac:dyDescent="0.3">
      <c r="A181" s="29">
        <f>+IF(T181="","",MAX(A$2:A180)+1)</f>
        <v>53</v>
      </c>
      <c r="B181" s="24"/>
      <c r="C181" s="2" t="s">
        <v>88</v>
      </c>
      <c r="D181" s="2"/>
      <c r="E181" s="2"/>
      <c r="F181" s="2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29" t="s">
        <v>16</v>
      </c>
      <c r="T181" s="31">
        <v>30</v>
      </c>
      <c r="U181" s="51">
        <v>45</v>
      </c>
      <c r="V181" s="63">
        <f t="shared" si="19"/>
        <v>1350</v>
      </c>
      <c r="W181" s="106"/>
      <c r="X181" s="13"/>
      <c r="Y181" s="160"/>
      <c r="Z181" s="13"/>
    </row>
    <row r="182" spans="1:26" s="6" customFormat="1" ht="15" customHeight="1" x14ac:dyDescent="0.3">
      <c r="A182" s="29" t="str">
        <f>+IF(T182="","",MAX(A$2:A181)+1)</f>
        <v/>
      </c>
      <c r="B182" s="13"/>
      <c r="C182" s="2"/>
      <c r="D182" s="2"/>
      <c r="E182" s="2"/>
      <c r="F182" s="2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29"/>
      <c r="T182" s="31"/>
      <c r="U182" s="51"/>
      <c r="V182" s="63">
        <f t="shared" si="19"/>
        <v>0</v>
      </c>
      <c r="W182" s="106"/>
      <c r="X182" s="13"/>
      <c r="Y182" s="160"/>
      <c r="Z182" s="13"/>
    </row>
    <row r="183" spans="1:26" s="6" customFormat="1" ht="15" customHeight="1" x14ac:dyDescent="0.3">
      <c r="A183" s="29" t="str">
        <f>+IF(T183="","",MAX(A$2:A182)+1)</f>
        <v/>
      </c>
      <c r="B183" s="24"/>
      <c r="C183" s="9" t="s">
        <v>149</v>
      </c>
      <c r="D183" s="2"/>
      <c r="E183" s="2"/>
      <c r="F183" s="2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29"/>
      <c r="T183" s="31"/>
      <c r="U183" s="51"/>
      <c r="V183" s="63">
        <f t="shared" si="19"/>
        <v>0</v>
      </c>
      <c r="W183" s="106"/>
      <c r="X183" s="13"/>
      <c r="Y183" s="160"/>
      <c r="Z183" s="13"/>
    </row>
    <row r="184" spans="1:26" s="6" customFormat="1" ht="15" customHeight="1" x14ac:dyDescent="0.3">
      <c r="A184" s="29">
        <f>+IF(T184="","",MAX(A$2:A183)+1)</f>
        <v>54</v>
      </c>
      <c r="B184" s="24"/>
      <c r="C184" s="9" t="s">
        <v>150</v>
      </c>
      <c r="D184" s="2"/>
      <c r="E184" s="2"/>
      <c r="F184" s="2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29" t="s">
        <v>26</v>
      </c>
      <c r="T184" s="31">
        <v>6</v>
      </c>
      <c r="U184" s="51">
        <v>100</v>
      </c>
      <c r="V184" s="63">
        <f t="shared" si="19"/>
        <v>600</v>
      </c>
      <c r="W184" s="106"/>
      <c r="X184" s="13"/>
      <c r="Y184" s="160"/>
      <c r="Z184" s="13"/>
    </row>
    <row r="185" spans="1:26" s="6" customFormat="1" ht="15" customHeight="1" outlineLevel="1" x14ac:dyDescent="0.3">
      <c r="A185" s="29" t="str">
        <f>+IF(T185="","",MAX(A$2:A184)+1)</f>
        <v/>
      </c>
      <c r="B185" s="13"/>
      <c r="C185" s="9"/>
      <c r="D185" s="2"/>
      <c r="E185" s="2"/>
      <c r="F185" s="2" t="s">
        <v>123</v>
      </c>
      <c r="G185" s="18"/>
      <c r="H185" s="18"/>
      <c r="I185" s="18">
        <v>1</v>
      </c>
      <c r="J185" s="18" t="s">
        <v>82</v>
      </c>
      <c r="K185" s="18">
        <v>4.3</v>
      </c>
      <c r="L185" s="18"/>
      <c r="M185" s="18"/>
      <c r="N185" s="18"/>
      <c r="O185" s="18"/>
      <c r="P185" s="18"/>
      <c r="Q185" s="18">
        <f>+I185*K185</f>
        <v>4.3</v>
      </c>
      <c r="R185" s="18"/>
      <c r="S185" s="29"/>
      <c r="T185" s="31"/>
      <c r="U185" s="51"/>
      <c r="V185" s="63">
        <f t="shared" si="19"/>
        <v>0</v>
      </c>
      <c r="W185" s="106"/>
      <c r="X185" s="13"/>
      <c r="Y185" s="160"/>
      <c r="Z185" s="13"/>
    </row>
    <row r="186" spans="1:26" s="6" customFormat="1" ht="15" customHeight="1" outlineLevel="1" x14ac:dyDescent="0.3">
      <c r="A186" s="29" t="str">
        <f>+IF(T186="","",MAX(A$2:A185)+1)</f>
        <v/>
      </c>
      <c r="B186" s="13"/>
      <c r="C186" s="9"/>
      <c r="D186" s="2"/>
      <c r="E186" s="2"/>
      <c r="F186" s="2" t="s">
        <v>151</v>
      </c>
      <c r="G186" s="18">
        <v>3</v>
      </c>
      <c r="H186" s="18" t="s">
        <v>99</v>
      </c>
      <c r="I186" s="18">
        <v>0.7</v>
      </c>
      <c r="J186" s="18" t="s">
        <v>82</v>
      </c>
      <c r="K186" s="18">
        <v>0.6</v>
      </c>
      <c r="L186" s="54" t="s">
        <v>152</v>
      </c>
      <c r="M186" s="18"/>
      <c r="N186" s="18"/>
      <c r="O186" s="18"/>
      <c r="P186" s="18"/>
      <c r="Q186" s="35">
        <f>+G186*I186*K186</f>
        <v>1.26</v>
      </c>
      <c r="R186" s="18"/>
      <c r="S186" s="29"/>
      <c r="T186" s="31"/>
      <c r="U186" s="51"/>
      <c r="V186" s="63">
        <f t="shared" si="19"/>
        <v>0</v>
      </c>
      <c r="W186" s="106"/>
      <c r="X186" s="13"/>
      <c r="Y186" s="160"/>
      <c r="Z186" s="13"/>
    </row>
    <row r="187" spans="1:26" s="6" customFormat="1" ht="15" customHeight="1" outlineLevel="1" x14ac:dyDescent="0.3">
      <c r="A187" s="29" t="str">
        <f>+IF(T187="","",MAX(A$2:A186)+1)</f>
        <v/>
      </c>
      <c r="B187" s="13"/>
      <c r="C187" s="9"/>
      <c r="D187" s="2"/>
      <c r="E187" s="2"/>
      <c r="F187" s="2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 t="s">
        <v>85</v>
      </c>
      <c r="R187" s="18">
        <f>+Q185+Q186</f>
        <v>5.56</v>
      </c>
      <c r="S187" s="29"/>
      <c r="T187" s="31"/>
      <c r="U187" s="51"/>
      <c r="V187" s="63">
        <f t="shared" si="19"/>
        <v>0</v>
      </c>
      <c r="W187" s="106"/>
      <c r="X187" s="13"/>
      <c r="Y187" s="160"/>
      <c r="Z187" s="13"/>
    </row>
    <row r="188" spans="1:26" s="6" customFormat="1" x14ac:dyDescent="0.3">
      <c r="A188" s="29" t="str">
        <f>+IF(T188="","",MAX(A$2:A187)+1)</f>
        <v/>
      </c>
      <c r="B188" s="13"/>
      <c r="C188" s="9"/>
      <c r="D188" s="2"/>
      <c r="E188" s="2"/>
      <c r="F188" s="2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29"/>
      <c r="T188" s="31"/>
      <c r="U188" s="51"/>
      <c r="V188" s="63">
        <f t="shared" si="19"/>
        <v>0</v>
      </c>
      <c r="W188" s="106"/>
      <c r="X188" s="13"/>
      <c r="Y188" s="160"/>
      <c r="Z188" s="13"/>
    </row>
    <row r="189" spans="1:26" ht="15" customHeight="1" x14ac:dyDescent="0.3">
      <c r="A189" s="74" t="s">
        <v>77</v>
      </c>
      <c r="S189" s="60"/>
      <c r="T189" s="60"/>
      <c r="V189" s="63">
        <f t="shared" si="19"/>
        <v>0</v>
      </c>
      <c r="W189" s="107" t="s">
        <v>147</v>
      </c>
      <c r="X189" s="67"/>
      <c r="Y189" s="161">
        <f>SUM(V193:V195)</f>
        <v>1080</v>
      </c>
    </row>
    <row r="190" spans="1:26" ht="15" customHeight="1" x14ac:dyDescent="0.3">
      <c r="A190" s="75"/>
      <c r="S190" s="60"/>
      <c r="T190" s="60"/>
      <c r="V190" s="63">
        <f t="shared" si="19"/>
        <v>0</v>
      </c>
      <c r="W190" s="108"/>
      <c r="Y190" s="162"/>
    </row>
    <row r="191" spans="1:26" s="6" customFormat="1" ht="21" customHeight="1" x14ac:dyDescent="0.3">
      <c r="A191" s="29" t="str">
        <f>+IF(T191="","",MAX(A$11:A159)+1)</f>
        <v/>
      </c>
      <c r="B191" s="24" t="s">
        <v>18</v>
      </c>
      <c r="C191" s="9" t="s">
        <v>19</v>
      </c>
      <c r="D191" s="2"/>
      <c r="E191" s="2"/>
      <c r="F191" s="2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29"/>
      <c r="T191" s="29"/>
      <c r="U191" s="51"/>
      <c r="V191" s="63">
        <f t="shared" si="19"/>
        <v>0</v>
      </c>
      <c r="W191" s="106"/>
      <c r="X191" s="13"/>
      <c r="Y191" s="160"/>
      <c r="Z191" s="13"/>
    </row>
    <row r="192" spans="1:26" s="6" customFormat="1" ht="21" customHeight="1" x14ac:dyDescent="0.3">
      <c r="A192" s="29" t="str">
        <f>+IF(T192="","",MAX(A$11:A159)+1)</f>
        <v/>
      </c>
      <c r="B192" s="24"/>
      <c r="C192" s="10" t="s">
        <v>20</v>
      </c>
      <c r="D192" s="9"/>
      <c r="E192" s="9"/>
      <c r="F192" s="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29"/>
      <c r="T192" s="29"/>
      <c r="U192" s="51"/>
      <c r="V192" s="63">
        <f t="shared" si="19"/>
        <v>0</v>
      </c>
      <c r="W192" s="106"/>
      <c r="X192" s="13"/>
      <c r="Y192" s="160"/>
      <c r="Z192" s="13"/>
    </row>
    <row r="193" spans="1:26" s="6" customFormat="1" ht="21" customHeight="1" x14ac:dyDescent="0.3">
      <c r="A193" s="29">
        <f>+IF(T193="","",MAX(A$11:A159)+1)</f>
        <v>50</v>
      </c>
      <c r="B193" s="24"/>
      <c r="C193" s="9"/>
      <c r="D193" s="19" t="s">
        <v>181</v>
      </c>
      <c r="E193" s="11"/>
      <c r="F193" s="11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29" t="s">
        <v>79</v>
      </c>
      <c r="T193" s="31">
        <v>6</v>
      </c>
      <c r="U193" s="51">
        <v>180</v>
      </c>
      <c r="V193" s="63">
        <f t="shared" si="19"/>
        <v>1080</v>
      </c>
      <c r="W193" s="106"/>
      <c r="X193" s="13"/>
      <c r="Y193" s="160"/>
      <c r="Z193" s="13"/>
    </row>
    <row r="194" spans="1:26" s="6" customFormat="1" outlineLevel="1" x14ac:dyDescent="0.3">
      <c r="A194" s="29" t="str">
        <f>+IF(T194="","",MAX(A$11:A160)+1)</f>
        <v/>
      </c>
      <c r="B194" s="13"/>
      <c r="C194" s="9"/>
      <c r="D194" s="2"/>
      <c r="E194" s="2"/>
      <c r="F194" s="2" t="s">
        <v>153</v>
      </c>
      <c r="G194" s="18"/>
      <c r="H194" s="36"/>
      <c r="I194" s="18"/>
      <c r="J194" s="18"/>
      <c r="K194" s="18"/>
      <c r="L194" s="18"/>
      <c r="M194" s="18"/>
      <c r="N194" s="18"/>
      <c r="O194" s="18"/>
      <c r="P194" s="18"/>
      <c r="Q194" s="18"/>
      <c r="R194" s="18">
        <f>+T184</f>
        <v>6</v>
      </c>
      <c r="S194" s="29"/>
      <c r="T194" s="31"/>
      <c r="U194" s="51"/>
      <c r="V194" s="63">
        <f t="shared" si="19"/>
        <v>0</v>
      </c>
      <c r="W194" s="106"/>
      <c r="X194" s="13"/>
      <c r="Y194" s="160"/>
      <c r="Z194" s="13"/>
    </row>
    <row r="195" spans="1:26" s="6" customFormat="1" x14ac:dyDescent="0.3">
      <c r="A195" s="29"/>
      <c r="B195" s="13"/>
      <c r="C195" s="9"/>
      <c r="D195" s="2"/>
      <c r="E195" s="2"/>
      <c r="F195" s="2"/>
      <c r="G195" s="18"/>
      <c r="H195" s="36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29"/>
      <c r="T195" s="31"/>
      <c r="U195" s="18"/>
      <c r="V195" s="63">
        <f t="shared" si="19"/>
        <v>0</v>
      </c>
      <c r="W195" s="106"/>
      <c r="X195" s="13"/>
      <c r="Y195" s="160"/>
      <c r="Z195" s="13"/>
    </row>
    <row r="196" spans="1:26" ht="15" customHeight="1" x14ac:dyDescent="0.3">
      <c r="A196" s="74" t="s">
        <v>117</v>
      </c>
      <c r="S196" s="60"/>
      <c r="T196" s="60"/>
      <c r="V196" s="63">
        <f t="shared" si="19"/>
        <v>0</v>
      </c>
      <c r="W196" s="107" t="s">
        <v>147</v>
      </c>
      <c r="X196" s="67"/>
      <c r="Y196" s="161">
        <f>SUM(V200:V209)</f>
        <v>17834</v>
      </c>
    </row>
    <row r="197" spans="1:26" x14ac:dyDescent="0.3">
      <c r="A197" s="60"/>
      <c r="S197" s="60"/>
      <c r="T197" s="60"/>
      <c r="V197" s="63">
        <f t="shared" si="19"/>
        <v>0</v>
      </c>
      <c r="W197" s="108"/>
      <c r="Y197" s="162"/>
    </row>
    <row r="198" spans="1:26" s="6" customFormat="1" ht="21" customHeight="1" x14ac:dyDescent="0.3">
      <c r="A198" s="29"/>
      <c r="B198" s="72"/>
      <c r="C198" s="9" t="s">
        <v>50</v>
      </c>
      <c r="D198" s="11"/>
      <c r="E198" s="11"/>
      <c r="F198" s="11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29"/>
      <c r="T198" s="31"/>
      <c r="U198" s="51"/>
      <c r="V198" s="63">
        <f t="shared" si="19"/>
        <v>0</v>
      </c>
      <c r="W198" s="106"/>
      <c r="X198" s="13"/>
      <c r="Y198" s="160"/>
      <c r="Z198" s="13"/>
    </row>
    <row r="199" spans="1:26" s="6" customFormat="1" ht="21" customHeight="1" x14ac:dyDescent="0.3">
      <c r="A199" s="29" t="str">
        <f>+IF(T199="","",MAX(A$2:A198)+1)</f>
        <v/>
      </c>
      <c r="B199" s="72"/>
      <c r="C199" s="263" t="s">
        <v>90</v>
      </c>
      <c r="D199" s="264"/>
      <c r="E199" s="264"/>
      <c r="F199" s="264"/>
      <c r="G199" s="264"/>
      <c r="H199" s="264"/>
      <c r="I199" s="264"/>
      <c r="J199" s="264"/>
      <c r="K199" s="264"/>
      <c r="L199" s="264"/>
      <c r="M199" s="264"/>
      <c r="N199" s="264"/>
      <c r="O199" s="264"/>
      <c r="P199" s="264"/>
      <c r="Q199" s="264"/>
      <c r="R199" s="264"/>
      <c r="S199" s="29"/>
      <c r="T199" s="31"/>
      <c r="U199" s="51"/>
      <c r="V199" s="63">
        <f t="shared" si="19"/>
        <v>0</v>
      </c>
      <c r="W199" s="106"/>
      <c r="X199" s="13"/>
      <c r="Y199" s="160"/>
      <c r="Z199" s="13"/>
    </row>
    <row r="200" spans="1:26" s="6" customFormat="1" ht="18" customHeight="1" x14ac:dyDescent="0.3">
      <c r="A200" s="29">
        <f>+IF(T200="","",MAX(A$2:A199)+1)</f>
        <v>55</v>
      </c>
      <c r="B200" s="73"/>
      <c r="D200" s="265" t="s">
        <v>161</v>
      </c>
      <c r="E200" s="265"/>
      <c r="F200" s="265"/>
      <c r="G200" s="265"/>
      <c r="H200" s="265"/>
      <c r="I200" s="265"/>
      <c r="J200" s="265"/>
      <c r="K200" s="265"/>
      <c r="L200" s="265"/>
      <c r="M200" s="265"/>
      <c r="N200" s="265"/>
      <c r="O200" s="265"/>
      <c r="P200" s="265"/>
      <c r="Q200" s="265"/>
      <c r="R200" s="265"/>
      <c r="S200" s="29" t="s">
        <v>79</v>
      </c>
      <c r="T200" s="31">
        <v>32</v>
      </c>
      <c r="U200" s="17">
        <v>400</v>
      </c>
      <c r="V200" s="63">
        <f t="shared" si="19"/>
        <v>12800</v>
      </c>
      <c r="W200" s="106"/>
      <c r="X200" s="13"/>
      <c r="Y200" s="160"/>
      <c r="Z200" s="13"/>
    </row>
    <row r="201" spans="1:26" s="6" customFormat="1" outlineLevel="1" x14ac:dyDescent="0.3">
      <c r="A201" s="29" t="str">
        <f>+IF(T201="","",MAX(A$2:A200)+1)</f>
        <v/>
      </c>
      <c r="B201" s="73"/>
      <c r="D201" s="22"/>
      <c r="E201" s="22"/>
      <c r="F201" s="22" t="s">
        <v>155</v>
      </c>
      <c r="I201" s="40">
        <f>0.5+0.2+0.2+0.8+1+0.2+1.1+0.6+0.7+0.3+0.85+0.9+0.75+0.7+0.9+0.7+1.9+0.1+0.9+0.3+0.95</f>
        <v>14.55</v>
      </c>
      <c r="J201" s="22" t="s">
        <v>82</v>
      </c>
      <c r="K201" s="40">
        <v>2.7</v>
      </c>
      <c r="L201" s="22"/>
      <c r="M201" s="40"/>
      <c r="N201" s="22" t="s">
        <v>83</v>
      </c>
      <c r="O201" s="40">
        <f>+I201*K201</f>
        <v>39.29</v>
      </c>
      <c r="P201" s="40"/>
      <c r="Q201" s="40"/>
      <c r="R201" s="40"/>
      <c r="S201" s="29"/>
      <c r="T201" s="31"/>
      <c r="U201" s="17"/>
      <c r="V201" s="63">
        <f t="shared" si="19"/>
        <v>0</v>
      </c>
      <c r="W201" s="106"/>
      <c r="X201" s="13"/>
      <c r="Y201" s="160"/>
      <c r="Z201" s="13"/>
    </row>
    <row r="202" spans="1:26" s="6" customFormat="1" outlineLevel="1" x14ac:dyDescent="0.3">
      <c r="A202" s="29" t="str">
        <f>+IF(T202="","",MAX(A$2:A201)+1)</f>
        <v/>
      </c>
      <c r="B202" s="73"/>
      <c r="D202" s="22"/>
      <c r="E202" s="22"/>
      <c r="F202" s="22" t="s">
        <v>156</v>
      </c>
      <c r="G202" s="40">
        <v>5</v>
      </c>
      <c r="H202" s="22" t="s">
        <v>99</v>
      </c>
      <c r="I202" s="40">
        <v>0.7</v>
      </c>
      <c r="J202" s="22" t="s">
        <v>82</v>
      </c>
      <c r="K202" s="40">
        <v>2.2000000000000002</v>
      </c>
      <c r="L202" s="22"/>
      <c r="M202" s="40"/>
      <c r="N202" s="22" t="s">
        <v>83</v>
      </c>
      <c r="O202" s="40">
        <f>-G202*I202*K202</f>
        <v>-7.7</v>
      </c>
      <c r="P202" s="40"/>
      <c r="Q202" s="40"/>
      <c r="R202" s="40"/>
      <c r="S202" s="29"/>
      <c r="T202" s="31"/>
      <c r="U202" s="17"/>
      <c r="V202" s="63">
        <f t="shared" si="19"/>
        <v>0</v>
      </c>
      <c r="W202" s="106"/>
      <c r="X202" s="13"/>
      <c r="Y202" s="160"/>
      <c r="Z202" s="13"/>
    </row>
    <row r="203" spans="1:26" s="6" customFormat="1" outlineLevel="1" x14ac:dyDescent="0.3">
      <c r="A203" s="29" t="str">
        <f>+IF(T203="","",MAX(A$2:A202)+1)</f>
        <v/>
      </c>
      <c r="B203" s="73"/>
      <c r="D203" s="22"/>
      <c r="E203" s="22"/>
      <c r="F203" s="22"/>
      <c r="G203" s="40"/>
      <c r="H203" s="22"/>
      <c r="I203" s="40"/>
      <c r="J203" s="22"/>
      <c r="K203" s="40"/>
      <c r="L203" s="22"/>
      <c r="M203" s="40"/>
      <c r="N203" s="22"/>
      <c r="O203" s="40" t="s">
        <v>85</v>
      </c>
      <c r="P203" s="40"/>
      <c r="Q203" s="40"/>
      <c r="R203" s="40">
        <f>SUM(O201:O202)</f>
        <v>31.59</v>
      </c>
      <c r="S203" s="29"/>
      <c r="T203" s="31"/>
      <c r="U203" s="17"/>
      <c r="V203" s="63">
        <f t="shared" si="19"/>
        <v>0</v>
      </c>
      <c r="W203" s="106"/>
      <c r="X203" s="13"/>
      <c r="Y203" s="160"/>
      <c r="Z203" s="13"/>
    </row>
    <row r="204" spans="1:26" s="6" customFormat="1" ht="18" customHeight="1" x14ac:dyDescent="0.3">
      <c r="A204" s="29">
        <f>+IF(T204="","",MAX(A$2:A203)+1)</f>
        <v>56</v>
      </c>
      <c r="B204" s="73"/>
      <c r="D204" s="2" t="s">
        <v>188</v>
      </c>
      <c r="E204" s="11"/>
      <c r="F204" s="11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29" t="s">
        <v>36</v>
      </c>
      <c r="T204" s="31">
        <f>+G202</f>
        <v>5</v>
      </c>
      <c r="U204" s="17">
        <v>450</v>
      </c>
      <c r="V204" s="63">
        <f t="shared" si="19"/>
        <v>2250</v>
      </c>
      <c r="W204" s="106"/>
      <c r="X204" s="13"/>
      <c r="Y204" s="160"/>
      <c r="Z204" s="13"/>
    </row>
    <row r="205" spans="1:26" s="6" customFormat="1" ht="18" customHeight="1" x14ac:dyDescent="0.3">
      <c r="A205" s="29">
        <f>+IF(T205="","",MAX(A$2:A204)+1)</f>
        <v>57</v>
      </c>
      <c r="B205" s="73"/>
      <c r="D205" s="2" t="s">
        <v>184</v>
      </c>
      <c r="E205" s="11"/>
      <c r="F205" s="11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29" t="s">
        <v>28</v>
      </c>
      <c r="T205" s="31">
        <v>1</v>
      </c>
      <c r="U205" s="17">
        <v>1500</v>
      </c>
      <c r="V205" s="63">
        <f t="shared" si="19"/>
        <v>1500</v>
      </c>
      <c r="W205" s="106"/>
      <c r="X205" s="13"/>
      <c r="Y205" s="160"/>
      <c r="Z205" s="13"/>
    </row>
    <row r="206" spans="1:26" s="6" customFormat="1" ht="18" customHeight="1" x14ac:dyDescent="0.3">
      <c r="A206" s="29">
        <f>+IF(T206="","",MAX(A$2:A205)+1)</f>
        <v>58</v>
      </c>
      <c r="B206" s="73"/>
      <c r="D206" s="2" t="s">
        <v>112</v>
      </c>
      <c r="E206" s="11"/>
      <c r="F206" s="11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29" t="s">
        <v>87</v>
      </c>
      <c r="T206" s="31">
        <f>+I201-(G202*I202)</f>
        <v>11.05</v>
      </c>
      <c r="U206" s="17">
        <v>80</v>
      </c>
      <c r="V206" s="63">
        <f t="shared" si="19"/>
        <v>884</v>
      </c>
      <c r="W206" s="106"/>
      <c r="X206" s="13"/>
      <c r="Y206" s="160"/>
      <c r="Z206" s="13"/>
    </row>
    <row r="207" spans="1:26" s="6" customFormat="1" ht="18" customHeight="1" x14ac:dyDescent="0.3">
      <c r="A207" s="29" t="str">
        <f>+IF(T207="","",MAX(A$2:A206)+1)</f>
        <v/>
      </c>
      <c r="B207" s="73"/>
      <c r="D207" s="2"/>
      <c r="E207" s="11"/>
      <c r="F207" s="11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29"/>
      <c r="T207" s="31"/>
      <c r="U207" s="51"/>
      <c r="V207" s="63">
        <f t="shared" ref="V207" si="20">+U207*T207</f>
        <v>0</v>
      </c>
      <c r="W207" s="106"/>
      <c r="X207" s="13"/>
      <c r="Y207" s="160"/>
      <c r="Z207" s="13"/>
    </row>
    <row r="208" spans="1:26" s="6" customFormat="1" ht="18" customHeight="1" x14ac:dyDescent="0.3">
      <c r="A208" s="29" t="str">
        <f>+IF(T208="","",MAX(A$11:A207)+1)</f>
        <v/>
      </c>
      <c r="B208" s="72"/>
      <c r="C208" s="9" t="s">
        <v>51</v>
      </c>
      <c r="D208" s="11"/>
      <c r="E208" s="11"/>
      <c r="F208" s="11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29"/>
      <c r="T208" s="31"/>
      <c r="U208" s="51"/>
      <c r="V208" s="63">
        <f>+U208*T208</f>
        <v>0</v>
      </c>
      <c r="W208" s="106"/>
      <c r="X208" s="13"/>
      <c r="Y208" s="160"/>
      <c r="Z208" s="13"/>
    </row>
    <row r="209" spans="1:26" s="6" customFormat="1" ht="18" customHeight="1" x14ac:dyDescent="0.3">
      <c r="A209" s="29">
        <f>+IF(T209="","",MAX(A$11:A208)+1)</f>
        <v>59</v>
      </c>
      <c r="B209" s="72"/>
      <c r="C209" s="2" t="s">
        <v>52</v>
      </c>
      <c r="D209" s="2"/>
      <c r="E209" s="2"/>
      <c r="F209" s="2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29" t="s">
        <v>36</v>
      </c>
      <c r="T209" s="31">
        <v>2</v>
      </c>
      <c r="U209" s="51">
        <v>200</v>
      </c>
      <c r="V209" s="63">
        <f>+U209*T209</f>
        <v>400</v>
      </c>
      <c r="W209" s="106"/>
      <c r="X209" s="13"/>
      <c r="Y209" s="160"/>
      <c r="Z209" s="13"/>
    </row>
    <row r="210" spans="1:26" s="6" customFormat="1" x14ac:dyDescent="0.3">
      <c r="A210" s="29"/>
      <c r="B210" s="72"/>
      <c r="C210" s="2"/>
      <c r="D210" s="2"/>
      <c r="E210" s="2"/>
      <c r="F210" s="2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29"/>
      <c r="T210" s="31"/>
      <c r="U210" s="51"/>
      <c r="V210" s="63">
        <f t="shared" ref="V210:V221" si="21">+U210*T210</f>
        <v>0</v>
      </c>
      <c r="W210" s="106"/>
      <c r="X210" s="13"/>
      <c r="Y210" s="160"/>
      <c r="Z210" s="13"/>
    </row>
    <row r="211" spans="1:26" ht="15" customHeight="1" x14ac:dyDescent="0.3">
      <c r="A211" s="74" t="s">
        <v>118</v>
      </c>
      <c r="S211" s="60"/>
      <c r="T211" s="60"/>
      <c r="V211" s="63">
        <f t="shared" si="21"/>
        <v>0</v>
      </c>
      <c r="W211" s="107" t="s">
        <v>147</v>
      </c>
      <c r="X211" s="67"/>
      <c r="Y211" s="161">
        <f>SUM(V215:V227)</f>
        <v>11190</v>
      </c>
    </row>
    <row r="212" spans="1:26" s="6" customFormat="1" ht="18" customHeight="1" x14ac:dyDescent="0.3">
      <c r="A212" s="29" t="str">
        <f>+IF(T212="","",MAX(A$11:A328)+1)</f>
        <v/>
      </c>
      <c r="B212" s="25"/>
      <c r="C212" s="26"/>
      <c r="D212" s="26"/>
      <c r="E212" s="26"/>
      <c r="F212" s="26"/>
      <c r="G212" s="34"/>
      <c r="H212" s="26"/>
      <c r="I212" s="34"/>
      <c r="J212" s="26"/>
      <c r="K212" s="34"/>
      <c r="L212" s="26"/>
      <c r="M212" s="34"/>
      <c r="N212" s="26"/>
      <c r="O212" s="34"/>
      <c r="P212" s="34"/>
      <c r="Q212" s="34"/>
      <c r="R212" s="34"/>
      <c r="S212" s="29"/>
      <c r="T212" s="31"/>
      <c r="U212" s="51"/>
      <c r="V212" s="63">
        <f t="shared" si="21"/>
        <v>0</v>
      </c>
      <c r="W212" s="106"/>
      <c r="X212" s="13"/>
      <c r="Y212" s="160"/>
      <c r="Z212" s="13"/>
    </row>
    <row r="213" spans="1:26" s="6" customFormat="1" ht="18" customHeight="1" x14ac:dyDescent="0.3">
      <c r="A213" s="29" t="str">
        <f>IF(S213="","",MAX(A$12:A212)+1)</f>
        <v/>
      </c>
      <c r="B213" s="24" t="s">
        <v>18</v>
      </c>
      <c r="C213" s="9" t="s">
        <v>53</v>
      </c>
      <c r="D213" s="2"/>
      <c r="E213" s="2"/>
      <c r="F213" s="2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29"/>
      <c r="T213" s="29"/>
      <c r="U213" s="51"/>
      <c r="V213" s="63">
        <f t="shared" si="21"/>
        <v>0</v>
      </c>
      <c r="W213" s="106"/>
      <c r="X213" s="13"/>
      <c r="Y213" s="160"/>
      <c r="Z213" s="13"/>
    </row>
    <row r="214" spans="1:26" s="6" customFormat="1" ht="18" customHeight="1" x14ac:dyDescent="0.3">
      <c r="A214" s="29">
        <f>IF(S214="","",MAX(A$12:A213)+1)</f>
        <v>60</v>
      </c>
      <c r="B214" s="24"/>
      <c r="C214" s="10" t="s">
        <v>54</v>
      </c>
      <c r="D214" s="9"/>
      <c r="E214" s="9"/>
      <c r="F214" s="9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29" t="s">
        <v>28</v>
      </c>
      <c r="T214" s="61">
        <v>1</v>
      </c>
      <c r="U214" s="51">
        <f>16*230</f>
        <v>3680</v>
      </c>
      <c r="V214" s="63">
        <f t="shared" si="21"/>
        <v>3680</v>
      </c>
      <c r="W214" s="106"/>
      <c r="X214" s="13"/>
      <c r="Y214" s="160"/>
      <c r="Z214" s="13"/>
    </row>
    <row r="215" spans="1:26" s="6" customFormat="1" outlineLevel="1" x14ac:dyDescent="0.3">
      <c r="A215" s="29" t="str">
        <f>IF(S215="","",MAX(A$12:A214)+1)</f>
        <v/>
      </c>
      <c r="B215" s="24"/>
      <c r="C215" s="12"/>
      <c r="D215" s="2"/>
      <c r="E215" s="2"/>
      <c r="F215" s="2" t="s">
        <v>113</v>
      </c>
      <c r="G215" s="18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18">
        <f>+T193</f>
        <v>6</v>
      </c>
      <c r="S215" s="29"/>
      <c r="T215" s="61"/>
      <c r="U215" s="51"/>
      <c r="V215" s="63">
        <f t="shared" si="21"/>
        <v>0</v>
      </c>
      <c r="W215" s="106"/>
      <c r="X215" s="13"/>
      <c r="Y215" s="160"/>
      <c r="Z215" s="13"/>
    </row>
    <row r="216" spans="1:26" s="6" customFormat="1" ht="18" customHeight="1" x14ac:dyDescent="0.3">
      <c r="A216" s="29" t="str">
        <f>IF(S216="","",MAX(A$12:A215)+1)</f>
        <v/>
      </c>
      <c r="B216" s="24"/>
      <c r="C216" s="12"/>
      <c r="D216" s="2"/>
      <c r="E216" s="2"/>
      <c r="F216" s="2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29"/>
      <c r="T216" s="61"/>
      <c r="U216" s="51"/>
      <c r="V216" s="63">
        <f t="shared" si="21"/>
        <v>0</v>
      </c>
      <c r="W216" s="106"/>
      <c r="X216" s="13"/>
      <c r="Y216" s="160"/>
      <c r="Z216" s="13"/>
    </row>
    <row r="217" spans="1:26" s="6" customFormat="1" ht="18" customHeight="1" x14ac:dyDescent="0.3">
      <c r="A217" s="29" t="str">
        <f>IF(S217="","",MAX(A$12:A216)+1)</f>
        <v/>
      </c>
      <c r="B217" s="24" t="s">
        <v>21</v>
      </c>
      <c r="C217" s="9" t="s">
        <v>55</v>
      </c>
      <c r="D217" s="2"/>
      <c r="E217" s="2"/>
      <c r="F217" s="2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29"/>
      <c r="T217" s="29"/>
      <c r="U217" s="51"/>
      <c r="V217" s="63">
        <f t="shared" si="21"/>
        <v>0</v>
      </c>
      <c r="W217" s="106"/>
      <c r="X217" s="13"/>
      <c r="Y217" s="160"/>
      <c r="Z217" s="13"/>
    </row>
    <row r="218" spans="1:26" s="6" customFormat="1" ht="18" customHeight="1" x14ac:dyDescent="0.3">
      <c r="A218" s="29">
        <f>IF(S218="","",MAX(A$12:A217)+1)</f>
        <v>61</v>
      </c>
      <c r="B218" s="24"/>
      <c r="C218" s="10" t="s">
        <v>116</v>
      </c>
      <c r="D218" s="9"/>
      <c r="E218" s="9"/>
      <c r="F218" s="9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29" t="s">
        <v>28</v>
      </c>
      <c r="T218" s="61">
        <v>1</v>
      </c>
      <c r="U218" s="51">
        <f>33*120</f>
        <v>3960</v>
      </c>
      <c r="V218" s="63">
        <f t="shared" si="21"/>
        <v>3960</v>
      </c>
      <c r="W218" s="106"/>
      <c r="X218" s="13"/>
      <c r="Y218" s="160"/>
      <c r="Z218" s="13"/>
    </row>
    <row r="219" spans="1:26" s="6" customFormat="1" outlineLevel="1" x14ac:dyDescent="0.3">
      <c r="A219" s="29" t="str">
        <f>IF(S219="","",MAX(A$12:A218)+1)</f>
        <v/>
      </c>
      <c r="B219" s="24"/>
      <c r="C219" s="9"/>
      <c r="D219" s="2"/>
      <c r="E219" s="2"/>
      <c r="F219" s="2" t="s">
        <v>157</v>
      </c>
      <c r="G219" s="18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18">
        <f>+T200+((T204*I202*K202)*2)*10%</f>
        <v>33.54</v>
      </c>
      <c r="S219" s="29"/>
      <c r="T219" s="61"/>
      <c r="U219" s="51"/>
      <c r="V219" s="63">
        <f t="shared" si="21"/>
        <v>0</v>
      </c>
      <c r="W219" s="106"/>
      <c r="X219" s="13"/>
      <c r="Y219" s="160"/>
      <c r="Z219" s="13"/>
    </row>
    <row r="220" spans="1:26" s="6" customFormat="1" ht="18" customHeight="1" x14ac:dyDescent="0.3">
      <c r="A220" s="29" t="str">
        <f>IF(S220="","",MAX(A$12:A219)+1)</f>
        <v/>
      </c>
      <c r="B220" s="24"/>
      <c r="C220" s="12"/>
      <c r="D220" s="2"/>
      <c r="E220" s="2"/>
      <c r="F220" s="2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29"/>
      <c r="T220" s="61"/>
      <c r="U220" s="51"/>
      <c r="V220" s="63">
        <f t="shared" si="21"/>
        <v>0</v>
      </c>
      <c r="W220" s="106"/>
      <c r="X220" s="13"/>
      <c r="Y220" s="160"/>
      <c r="Z220" s="13"/>
    </row>
    <row r="221" spans="1:26" s="6" customFormat="1" ht="18" customHeight="1" x14ac:dyDescent="0.3">
      <c r="A221" s="29" t="str">
        <f>IF(S221="","",MAX(A$12:A220)+1)</f>
        <v/>
      </c>
      <c r="B221" s="24" t="s">
        <v>56</v>
      </c>
      <c r="C221" s="9" t="s">
        <v>57</v>
      </c>
      <c r="D221" s="2"/>
      <c r="E221" s="2"/>
      <c r="F221" s="2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29"/>
      <c r="T221" s="29"/>
      <c r="U221" s="51"/>
      <c r="V221" s="63">
        <f t="shared" si="21"/>
        <v>0</v>
      </c>
      <c r="W221" s="106"/>
      <c r="X221" s="13"/>
      <c r="Y221" s="160"/>
      <c r="Z221" s="13"/>
    </row>
    <row r="222" spans="1:26" s="6" customFormat="1" ht="18" customHeight="1" x14ac:dyDescent="0.3">
      <c r="A222" s="29" t="str">
        <f>IF(S222="","",MAX(A$12:A221)+1)</f>
        <v/>
      </c>
      <c r="B222" s="24"/>
      <c r="C222" s="10" t="s">
        <v>58</v>
      </c>
      <c r="D222" s="9"/>
      <c r="E222" s="9"/>
      <c r="F222" s="9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29"/>
      <c r="T222" s="29"/>
      <c r="U222" s="51"/>
      <c r="V222" s="63">
        <f t="shared" ref="V222:V226" si="22">+U222*T222</f>
        <v>0</v>
      </c>
      <c r="W222" s="106"/>
      <c r="X222" s="13"/>
      <c r="Y222" s="160"/>
      <c r="Z222" s="13"/>
    </row>
    <row r="223" spans="1:26" s="6" customFormat="1" ht="18" customHeight="1" x14ac:dyDescent="0.3">
      <c r="A223" s="29">
        <f>IF(S223="","",MAX(A$12:A222)+1)</f>
        <v>62</v>
      </c>
      <c r="B223" s="24"/>
      <c r="C223" s="10"/>
      <c r="D223" s="9" t="s">
        <v>59</v>
      </c>
      <c r="E223" s="9"/>
      <c r="F223" s="9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29" t="s">
        <v>28</v>
      </c>
      <c r="T223" s="61">
        <v>1</v>
      </c>
      <c r="U223" s="51">
        <f>45*150</f>
        <v>6750</v>
      </c>
      <c r="V223" s="63">
        <f t="shared" si="22"/>
        <v>6750</v>
      </c>
      <c r="W223" s="106"/>
      <c r="X223" s="13"/>
      <c r="Y223" s="160"/>
      <c r="Z223" s="13"/>
    </row>
    <row r="224" spans="1:26" s="6" customFormat="1" outlineLevel="1" x14ac:dyDescent="0.3">
      <c r="A224" s="29" t="str">
        <f>IF(S224="","",MAX(A$12:A223)+1)</f>
        <v/>
      </c>
      <c r="B224" s="24"/>
      <c r="C224" s="9"/>
      <c r="D224" s="2"/>
      <c r="E224" s="2"/>
      <c r="F224" s="2" t="s">
        <v>158</v>
      </c>
      <c r="G224" s="18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18">
        <f>+T200+((T204*I202*K202)*2)*90%</f>
        <v>45.86</v>
      </c>
      <c r="S224" s="29"/>
      <c r="T224" s="61"/>
      <c r="U224" s="51"/>
      <c r="V224" s="63">
        <f t="shared" si="22"/>
        <v>0</v>
      </c>
      <c r="W224" s="106"/>
      <c r="X224" s="13"/>
      <c r="Y224" s="160"/>
      <c r="Z224" s="13"/>
    </row>
    <row r="225" spans="1:26" s="6" customFormat="1" ht="18" customHeight="1" x14ac:dyDescent="0.3">
      <c r="A225" s="29" t="str">
        <f>IF(S225="","",MAX(A$12:A224)+1)</f>
        <v/>
      </c>
      <c r="B225" s="13"/>
      <c r="C225" s="9"/>
      <c r="D225" s="2"/>
      <c r="E225" s="2"/>
      <c r="F225" s="2"/>
      <c r="G225" s="18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18"/>
      <c r="S225" s="29"/>
      <c r="T225" s="61"/>
      <c r="U225" s="51"/>
      <c r="V225" s="63">
        <f t="shared" si="22"/>
        <v>0</v>
      </c>
      <c r="W225" s="106"/>
      <c r="X225" s="13"/>
      <c r="Y225" s="160"/>
      <c r="Z225" s="13"/>
    </row>
    <row r="226" spans="1:26" s="6" customFormat="1" ht="18" customHeight="1" x14ac:dyDescent="0.3">
      <c r="A226" s="29" t="str">
        <f>IF(S226="","",MAX(A$12:A225)+1)</f>
        <v/>
      </c>
      <c r="B226" s="66" t="s">
        <v>138</v>
      </c>
      <c r="C226" s="52" t="s">
        <v>139</v>
      </c>
      <c r="D226" s="53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29"/>
      <c r="T226" s="61"/>
      <c r="U226" s="51"/>
      <c r="V226" s="63">
        <f t="shared" si="22"/>
        <v>0</v>
      </c>
      <c r="W226" s="106"/>
      <c r="X226" s="13"/>
      <c r="Y226" s="160"/>
      <c r="Z226" s="13"/>
    </row>
    <row r="227" spans="1:26" s="6" customFormat="1" ht="27.75" customHeight="1" x14ac:dyDescent="0.3">
      <c r="A227" s="29">
        <f>IF(S227="","",MAX(A$12:A226)+1)</f>
        <v>63</v>
      </c>
      <c r="B227" s="66"/>
      <c r="C227" s="263" t="s">
        <v>140</v>
      </c>
      <c r="D227" s="264"/>
      <c r="E227" s="264"/>
      <c r="F227" s="264"/>
      <c r="G227" s="264"/>
      <c r="H227" s="264"/>
      <c r="I227" s="264"/>
      <c r="J227" s="264"/>
      <c r="K227" s="264"/>
      <c r="L227" s="264"/>
      <c r="M227" s="264"/>
      <c r="N227" s="264"/>
      <c r="O227" s="18"/>
      <c r="P227" s="18"/>
      <c r="Q227" s="18"/>
      <c r="R227" s="18"/>
      <c r="S227" s="29" t="s">
        <v>17</v>
      </c>
      <c r="T227" s="31">
        <v>6</v>
      </c>
      <c r="U227" s="59">
        <v>80</v>
      </c>
      <c r="V227" s="63">
        <f>+U227*T227</f>
        <v>480</v>
      </c>
      <c r="W227" s="106"/>
      <c r="X227" s="13"/>
      <c r="Y227" s="160"/>
      <c r="Z227" s="13"/>
    </row>
    <row r="228" spans="1:26" s="6" customFormat="1" outlineLevel="1" x14ac:dyDescent="0.3">
      <c r="A228" s="29" t="str">
        <f>IF(S228="","",MAX(A$12:A227)+1)</f>
        <v/>
      </c>
      <c r="B228" s="66"/>
      <c r="D228" s="2"/>
      <c r="E228" s="6" t="s">
        <v>141</v>
      </c>
      <c r="G228" s="18"/>
      <c r="H228" s="18"/>
      <c r="I228" s="18"/>
      <c r="J228" s="54"/>
      <c r="K228" s="18"/>
      <c r="L228" s="18"/>
      <c r="M228" s="55"/>
      <c r="N228" s="18"/>
      <c r="O228" s="18"/>
      <c r="P228" s="18"/>
      <c r="Q228" s="18"/>
      <c r="R228" s="18"/>
      <c r="S228" s="30"/>
      <c r="T228" s="30"/>
      <c r="U228" s="59"/>
      <c r="V228" s="63">
        <f t="shared" ref="V228:V232" si="23">+U228*T228</f>
        <v>0</v>
      </c>
      <c r="W228" s="106"/>
      <c r="X228" s="13"/>
      <c r="Y228" s="160"/>
      <c r="Z228" s="13"/>
    </row>
    <row r="229" spans="1:26" s="6" customFormat="1" x14ac:dyDescent="0.3">
      <c r="A229" s="29" t="str">
        <f>IF(S229="","",MAX(A$12:A193)+1)</f>
        <v/>
      </c>
      <c r="B229" s="13"/>
      <c r="C229" s="2"/>
      <c r="D229" s="11"/>
      <c r="E229" s="11"/>
      <c r="F229" s="11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9"/>
      <c r="T229" s="61"/>
      <c r="U229" s="59"/>
      <c r="V229" s="63">
        <f t="shared" si="23"/>
        <v>0</v>
      </c>
      <c r="W229" s="106"/>
      <c r="X229" s="13"/>
      <c r="Y229" s="160"/>
      <c r="Z229" s="13"/>
    </row>
    <row r="230" spans="1:26" ht="15" customHeight="1" x14ac:dyDescent="0.3">
      <c r="A230" s="74" t="s">
        <v>119</v>
      </c>
      <c r="S230" s="60"/>
      <c r="T230" s="60"/>
      <c r="U230" s="59"/>
      <c r="V230" s="63">
        <f t="shared" si="23"/>
        <v>0</v>
      </c>
      <c r="W230" s="107" t="s">
        <v>147</v>
      </c>
      <c r="X230" s="67"/>
      <c r="Y230" s="161">
        <f>SUM(V234:V238)</f>
        <v>6400</v>
      </c>
    </row>
    <row r="231" spans="1:26" ht="19.5" customHeight="1" x14ac:dyDescent="0.3">
      <c r="A231" s="60"/>
      <c r="S231" s="60"/>
      <c r="T231" s="60"/>
      <c r="U231" s="59"/>
      <c r="V231" s="63">
        <f t="shared" si="23"/>
        <v>0</v>
      </c>
      <c r="W231" s="108"/>
      <c r="Y231" s="162"/>
    </row>
    <row r="232" spans="1:26" s="6" customFormat="1" ht="18" customHeight="1" x14ac:dyDescent="0.3">
      <c r="A232" s="29" t="str">
        <f>+IF(T232="","",MAX(A$11:A231)+1)</f>
        <v/>
      </c>
      <c r="B232" s="24" t="s">
        <v>18</v>
      </c>
      <c r="C232" s="9" t="s">
        <v>60</v>
      </c>
      <c r="D232" s="2"/>
      <c r="E232" s="2"/>
      <c r="F232" s="2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29"/>
      <c r="T232" s="29"/>
      <c r="U232" s="59"/>
      <c r="V232" s="63">
        <f t="shared" si="23"/>
        <v>0</v>
      </c>
      <c r="W232" s="106"/>
      <c r="X232" s="13"/>
      <c r="Y232" s="160"/>
      <c r="Z232" s="13"/>
    </row>
    <row r="233" spans="1:26" s="6" customFormat="1" ht="18" customHeight="1" x14ac:dyDescent="0.3">
      <c r="A233" s="29" t="str">
        <f>+IF(T233="","",MAX(A$11:A232)+1)</f>
        <v/>
      </c>
      <c r="B233" s="24"/>
      <c r="C233" s="10" t="s">
        <v>61</v>
      </c>
      <c r="D233" s="9"/>
      <c r="E233" s="9"/>
      <c r="F233" s="9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29"/>
      <c r="T233" s="29"/>
      <c r="U233" s="51"/>
      <c r="V233" s="63"/>
      <c r="W233" s="106"/>
      <c r="X233" s="13"/>
      <c r="Y233" s="160"/>
      <c r="Z233" s="13"/>
    </row>
    <row r="234" spans="1:26" s="6" customFormat="1" ht="18" customHeight="1" x14ac:dyDescent="0.3">
      <c r="A234" s="29">
        <f>IF(S234="","",MAX(A$12:A229)+1)</f>
        <v>64</v>
      </c>
      <c r="B234" s="24"/>
      <c r="C234" s="12" t="s">
        <v>182</v>
      </c>
      <c r="D234" s="11"/>
      <c r="E234" s="11"/>
      <c r="F234" s="11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9" t="s">
        <v>27</v>
      </c>
      <c r="T234" s="61">
        <v>20</v>
      </c>
      <c r="U234" s="51">
        <v>35</v>
      </c>
      <c r="V234" s="63">
        <f t="shared" ref="V234:V235" si="24">+U234*T234</f>
        <v>700</v>
      </c>
      <c r="W234" s="106"/>
      <c r="X234" s="13"/>
      <c r="Y234" s="160"/>
      <c r="Z234" s="13"/>
    </row>
    <row r="235" spans="1:26" s="6" customFormat="1" ht="18" customHeight="1" x14ac:dyDescent="0.3">
      <c r="A235" s="29" t="str">
        <f>IF(S235="","",MAX(A$12:A234)+1)</f>
        <v/>
      </c>
      <c r="B235" s="24"/>
      <c r="C235" s="12" t="s">
        <v>133</v>
      </c>
      <c r="D235" s="11"/>
      <c r="E235" s="11"/>
      <c r="F235" s="11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9"/>
      <c r="T235" s="61"/>
      <c r="U235" s="51"/>
      <c r="V235" s="63">
        <f t="shared" si="24"/>
        <v>0</v>
      </c>
      <c r="W235" s="106"/>
      <c r="X235" s="13"/>
      <c r="Y235" s="160"/>
      <c r="Z235" s="13"/>
    </row>
    <row r="236" spans="1:26" s="6" customFormat="1" ht="18" customHeight="1" x14ac:dyDescent="0.3">
      <c r="A236" s="29">
        <f>IF(S236="","",MAX(A$12:A235)+1)</f>
        <v>65</v>
      </c>
      <c r="B236" s="24"/>
      <c r="C236" s="12" t="s">
        <v>144</v>
      </c>
      <c r="D236" s="11"/>
      <c r="E236" s="11"/>
      <c r="F236" s="11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9" t="s">
        <v>36</v>
      </c>
      <c r="T236" s="61">
        <v>1</v>
      </c>
      <c r="U236" s="51">
        <v>1600</v>
      </c>
      <c r="V236" s="63">
        <f t="shared" ref="V236:V239" si="25">+U236*T236</f>
        <v>1600</v>
      </c>
      <c r="W236" s="106"/>
      <c r="X236" s="13"/>
      <c r="Y236" s="160"/>
      <c r="Z236" s="13"/>
    </row>
    <row r="237" spans="1:26" s="6" customFormat="1" ht="18" customHeight="1" x14ac:dyDescent="0.3">
      <c r="A237" s="29">
        <f>IF(S237="","",MAX(A$12:A236)+1)</f>
        <v>66</v>
      </c>
      <c r="B237" s="24"/>
      <c r="C237" s="12" t="s">
        <v>145</v>
      </c>
      <c r="D237" s="11"/>
      <c r="E237" s="11"/>
      <c r="F237" s="11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9" t="s">
        <v>36</v>
      </c>
      <c r="T237" s="61">
        <v>2</v>
      </c>
      <c r="U237" s="51">
        <v>800</v>
      </c>
      <c r="V237" s="63">
        <f t="shared" si="25"/>
        <v>1600</v>
      </c>
      <c r="W237" s="106"/>
      <c r="X237" s="13"/>
      <c r="Y237" s="160"/>
      <c r="Z237" s="13"/>
    </row>
    <row r="238" spans="1:26" s="6" customFormat="1" ht="18" customHeight="1" x14ac:dyDescent="0.3">
      <c r="A238" s="29">
        <f>IF(S238="","",MAX(A$12:A237)+1)</f>
        <v>67</v>
      </c>
      <c r="B238" s="24"/>
      <c r="C238" s="32" t="s">
        <v>159</v>
      </c>
      <c r="D238" s="11"/>
      <c r="E238" s="11"/>
      <c r="F238" s="11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9" t="s">
        <v>36</v>
      </c>
      <c r="T238" s="61">
        <v>1</v>
      </c>
      <c r="U238" s="51">
        <v>2500</v>
      </c>
      <c r="V238" s="63">
        <f t="shared" si="25"/>
        <v>2500</v>
      </c>
      <c r="W238" s="106"/>
      <c r="X238" s="13"/>
      <c r="Y238" s="160"/>
      <c r="Z238" s="13"/>
    </row>
    <row r="239" spans="1:26" s="6" customFormat="1" ht="21" customHeight="1" x14ac:dyDescent="0.3">
      <c r="A239" s="62" t="str">
        <f>IF(S239="","",MAX(A$12:A237)+1)</f>
        <v/>
      </c>
      <c r="B239" s="24"/>
      <c r="C239" s="12"/>
      <c r="D239" s="11"/>
      <c r="E239" s="11"/>
      <c r="F239" s="11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9"/>
      <c r="T239" s="61"/>
      <c r="U239" s="51"/>
      <c r="V239" s="63">
        <f t="shared" si="25"/>
        <v>0</v>
      </c>
      <c r="W239" s="106"/>
      <c r="X239" s="13"/>
      <c r="Y239" s="160"/>
      <c r="Z239" s="13"/>
    </row>
    <row r="240" spans="1:26" s="6" customFormat="1" x14ac:dyDescent="0.3">
      <c r="A240" s="13"/>
      <c r="B240" s="13"/>
      <c r="C240" s="2"/>
      <c r="D240" s="11"/>
      <c r="E240" s="11"/>
      <c r="F240" s="11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13"/>
      <c r="T240" s="17"/>
      <c r="U240" s="18"/>
      <c r="V240" s="18"/>
      <c r="W240" s="13"/>
      <c r="X240" s="13"/>
      <c r="Y240" s="13"/>
      <c r="Z240" s="13"/>
    </row>
  </sheetData>
  <mergeCells count="22">
    <mergeCell ref="D88:N88"/>
    <mergeCell ref="A20:T20"/>
    <mergeCell ref="A3:T3"/>
    <mergeCell ref="D77:N77"/>
    <mergeCell ref="D76:N76"/>
    <mergeCell ref="D87:N87"/>
    <mergeCell ref="W1:Y1"/>
    <mergeCell ref="A158:T158"/>
    <mergeCell ref="A175:T175"/>
    <mergeCell ref="C227:N227"/>
    <mergeCell ref="D200:R200"/>
    <mergeCell ref="W20:X20"/>
    <mergeCell ref="W158:X158"/>
    <mergeCell ref="W175:X175"/>
    <mergeCell ref="C1:R1"/>
    <mergeCell ref="C48:R48"/>
    <mergeCell ref="K66:L66"/>
    <mergeCell ref="M49:N49"/>
    <mergeCell ref="C199:R199"/>
    <mergeCell ref="K57:L57"/>
    <mergeCell ref="C116:N116"/>
    <mergeCell ref="W3:X3"/>
  </mergeCells>
  <printOptions horizontalCentered="1"/>
  <pageMargins left="0.39370078740157483" right="0.39370078740157483" top="0.59055118110236227" bottom="0.59055118110236227" header="0.19685039370078741" footer="0.19685039370078741"/>
  <pageSetup paperSize="9" orientation="portrait" horizontalDpi="300" verticalDpi="300" r:id="rId1"/>
  <headerFooter>
    <oddFooter>&amp;L&amp;"Arial,Gras"&amp;8Domaine de fontainebleau&amp;C&amp;"Arial,Gras"&amp;8BOUDOIR TURC
Restauration du vestibule du RDC et de l'escalier d'accès&amp;R&amp;"Arial,Gras"&amp;8Page &amp;P / &amp;N</oddFooter>
  </headerFooter>
  <rowBreaks count="2" manualBreakCount="2">
    <brk id="174" max="24" man="1"/>
    <brk id="22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 DPGF</vt:lpstr>
      <vt:lpstr>LOT02</vt:lpstr>
      <vt:lpstr>diag</vt:lpstr>
      <vt:lpstr>'LOT02'!Impression_des_titres</vt:lpstr>
      <vt:lpstr>diag!Zone_d_impression</vt:lpstr>
      <vt:lpstr>'LOT02'!Zone_d_impression</vt:lpstr>
      <vt:lpstr>'PDG DPGF'!Zone_d_impression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2025-03-28T08:00:13Z</dcterms:modified>
</cp:coreProperties>
</file>